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70" yWindow="-210" windowWidth="20115" windowHeight="7935"/>
  </bookViews>
  <sheets>
    <sheet name="Pit General" sheetId="1" r:id="rId1"/>
  </sheets>
  <definedNames>
    <definedName name="_xlnm.Print_Titles" localSheetId="0">'Pit General'!$1:$1</definedName>
  </definedNames>
  <calcPr calcId="145621"/>
</workbook>
</file>

<file path=xl/calcChain.xml><?xml version="1.0" encoding="utf-8"?>
<calcChain xmlns="http://schemas.openxmlformats.org/spreadsheetml/2006/main">
  <c r="G3" i="1" l="1"/>
  <c r="G4" i="1"/>
  <c r="G5" i="1"/>
  <c r="G6" i="1"/>
  <c r="G7" i="1"/>
  <c r="G9" i="1"/>
  <c r="G10" i="1"/>
  <c r="G11"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3" i="1"/>
  <c r="G54" i="1"/>
  <c r="G55" i="1"/>
  <c r="G57" i="1"/>
  <c r="G58" i="1"/>
  <c r="G59" i="1"/>
  <c r="G60" i="1"/>
  <c r="G61" i="1"/>
  <c r="G62" i="1"/>
  <c r="G63" i="1"/>
  <c r="G64" i="1"/>
  <c r="G65" i="1"/>
  <c r="G66" i="1"/>
  <c r="G67" i="1"/>
  <c r="G69" i="1"/>
  <c r="G70" i="1"/>
  <c r="G71"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1" i="1"/>
  <c r="G122" i="1"/>
  <c r="G123"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3" i="1"/>
  <c r="G244" i="1"/>
  <c r="G245" i="1"/>
  <c r="G246" i="1"/>
  <c r="G247" i="1"/>
  <c r="G248" i="1"/>
  <c r="G249" i="1"/>
  <c r="G2" i="1"/>
  <c r="G52" i="1" l="1"/>
  <c r="G152" i="1"/>
  <c r="G12" i="1"/>
  <c r="G8" i="1"/>
  <c r="G72" i="1"/>
  <c r="G68" i="1"/>
  <c r="G56" i="1"/>
  <c r="G124" i="1"/>
  <c r="G120" i="1"/>
  <c r="G242" i="1"/>
</calcChain>
</file>

<file path=xl/sharedStrings.xml><?xml version="1.0" encoding="utf-8"?>
<sst xmlns="http://schemas.openxmlformats.org/spreadsheetml/2006/main" count="512" uniqueCount="510">
  <si>
    <t>Easting</t>
  </si>
  <si>
    <t>Northing</t>
  </si>
  <si>
    <t>Depth (m)</t>
  </si>
  <si>
    <t>Width (m)</t>
  </si>
  <si>
    <t>Volume (m^3)</t>
  </si>
  <si>
    <t>Length (m)</t>
  </si>
  <si>
    <t>Pit Summary</t>
  </si>
  <si>
    <t>Pit ID</t>
  </si>
  <si>
    <t>12 ft below road. Black, powdery, clayey argillite with localized oxidizing seams for 9ft. The bottom 3 ft gets into highly fractured grey arg fragments that are not as dark in colour or as clayey. Still seeing a localized oxidation. Photos 6109-9110</t>
  </si>
  <si>
    <t>Pit depth 13H X 13L X 7W (machine max). 6ft of black crystalline and brown micritic limestone that has black stringers overly &gt;7ft of red and beige strong-intense altered limestone that strikes ~west and dips ~70S. Reddish alteration dominant in S wall, beige streak 3ft wide runs up N wall and along floor (irregular – not planar). North wall mostly competent limestone. Massive euhedral calcite with black stringers found near hole bottom. Brecciated limestone is ~fresh with brown, powdery matrix and locally pitted. Other material in altered zones includes beige, powdery but hard limestone with pervasive oxidation. Likely fault zone. Photos 0421-0433.</t>
  </si>
  <si>
    <t>Pit depth 8ft H X 13L X 7W (tough digging). 1ft soil. 4ft Angular boulders of brown micritic crackle limestone with signes of red alteration. Strong-intense yellow-red oxidation of crackle limestone and massive calcite with black impurities and stringers. Yellow-brown-red gouge zone runs from ___ corner to ____ corner in pit (not observed on floor). &gt;4ft competent bedrock, no structure (bedding, etc) in lithologies. Alteration in pit occurs as 1) pervasive yellow powdery in brown micritic limestone 2) Bright red, pervasive, surficially “clotty” in limestone and 3) in association with stringers in crackle texture. Likely fault zone. Photos 0433-0443.</t>
  </si>
  <si>
    <t>Pit depth 7ft H X 13L X 7W (tough digging). Angular dark grey crystalline limestone boulders with minor calcite veining and oxidization preferentially along fracture surfaces throughout pit. No alteration observed. Photos 0444-0453.</t>
  </si>
  <si>
    <t>Pit depth 7ft H X 13L X 7W (tough digging). 1ft soil overburden. 6ft of black crystalline limestone boulders. 1ft from pit bottom is dogtooth calcite Fe-staining and fine grained black material on fracture surfaces. Gouge streak up N corner with brown-yellow-red streaks. Gouge apparently north oriented but seems to be present on NNE and NNW walls ~4ft from bottom. Photos 0454-0461.</t>
  </si>
  <si>
    <t>Pit depth 1ft (bedrock). Crystalline limestone with calcite veinlets, no alteration. Photos 0462-0463 (reclaimed in photo but not much to photograph).</t>
  </si>
  <si>
    <t>Pit depth 9ft H x 13 L x 7W (tough digging). Fault zone. 3ft crystalline limestone with moderate red oxide on fractures transitions to 1-2ft of strong pervasive oxidation in coarse, gritty, fossiliferous limestone. &gt;5ft down is brown-yellow-red gouge with massive milky dogtooth Fe-stained calcite and greasy translucent calcite. Brown-red gouge on fresh limestone surfaces. Gouge 20%, massive calcite 20%, Limestone 60%. Likely fault zone. Photos 0464-0476.</t>
  </si>
  <si>
    <t>Pit depth 5ft H x 13 L x 7W – Angular crystalline limestone (fresh, black) boulders throughout pit. No alteration. Photos 0477-0484.</t>
  </si>
  <si>
    <t>Pit depth 7ft H x14L x 7W. 2ft overburden with grey soil and angular fragments. 7ft of dark grey, crystalline limestone with distinct fine-grained shiny black tinge. Brown-beige alteration on W wall and on floor (no reliable orientation). Photos 0485-0492.</t>
  </si>
  <si>
    <t>Pit depth 6ft X 11L x 6W (tough digging). 1ft overburden overlies 3ft crystalline- micritic limestone with intense black seams.  2ft of angular limestone boulders similar to overlying rock but with brown clay component. Water at pit bottom. Photos 0493-0497.</t>
  </si>
  <si>
    <t>Pit depth 5ftH x13W x 6L (tough digging). 4ft Fresh black crystalline and micritic limestone that has intense black, f.g. seams (gives crackle texture). Limestone boulders overly limestone bedrock with massive Fe-staining calcite prevalent in E side of pit. Photos 0498-0505.</t>
  </si>
  <si>
    <t>Pit depth 3ftH x12L x7W (bedrock). 1 ft soil overburden overlies 2ft of angular brown micritic limestone boulders with black stringers. 10% weak-moderate yellow oxide alteration along boulder fractures. Photos 0506-0511.</t>
  </si>
  <si>
    <t>Pit depth 2ftH x12L x7W (bedrock). 1ft soil overlies fresh, brown micritic limestone with weak yellow oxidation on boulder surfaces. Photos 0512-0518.</t>
  </si>
  <si>
    <t>Pit depth 2ftH x13L x7W. 1ft soil horizon overlies fresh, dark grey , crystalline limestone (angular boulders) and brown micritic limestone with black stringers. Minor brown clay/gouge observed in pile but not seen in pit. Limestone has weak red oxide. Dogtooth calcite and subordinate calcite veining and black fine grained patches occur within micritic limestone. Photos 0519-0524.</t>
  </si>
  <si>
    <t>Pit depth 8ftH x14L x8W (tough digging). 1ft soil horizon overlies 6ft of micritic limestone (angular boulders). Light brown gouge between unaltered micritic boulders occurs up to 8ft depth. Photos 0525-0533.</t>
  </si>
  <si>
    <t>Pit depth 8ftH x12L x7W. 1ft soil horizon. Angular micritic and crystalline limestone boulders with brown clay as loose matrix (10%), locally prevalent (&lt;90% of material). Clay brown &gt; red. Moderate yellow-red oxide on boulder surfaces start ~3ft below surface. Water trickles in at 7ft depth. Clay exposed on NE corner and N wall – might have clipped as NNW trending structure (based on correlation with recessive topo). Photos 0534-0542.</t>
  </si>
  <si>
    <t>Pit depth 6ftH x13L x10W (~bedrock). 2ft brown soil horizon over micritic and coarse, grey limestone boulders. S-SW pit side is oxidized – apparent orientation NW dipping subvertical. Massive euhedral calcite in oxidized zone. Moderate pervasive oxide (10%) otherwise fresh limestone with surficial oxidation. Photos 0543-0547.</t>
  </si>
  <si>
    <t>Pit depth 4ft Hx12L x7W (tough digging). 1ft soil horizon overlies 3ft of crystalline limestone (angular boulders) with weak oxidation on fracture surfaces. Photos 0548-0551.</t>
  </si>
  <si>
    <t>Pit depth 3ft Hx12L x7W (bedrock). 0.5 soil horizon overlies 1.5 ft of very large boulders of dark grey crystalline limestone. Dark red stains (5-10%) in crystalline limestone are dominantly on fracture surfaces (weakly pervasive). Minor brown clay between boulders at pit bottom. Most oxidized material is in middle of pit and north wall (no orientation). Photos 0552-0558.</t>
  </si>
  <si>
    <t>Pit depth 1ft Hx12L x7W (bedrock). Unaltered coarse grained crystalline limestone. Photos 0559-0561.</t>
  </si>
  <si>
    <t>Pit depth 3ft Hx12L x7W (bedrock). 2ft dark soil horizon overlies massive Fe-stained calcite. Photos 0562-0564.</t>
  </si>
  <si>
    <t>Pit depth 8ft Hx12L x7W (tough digging). 1ft soil overlies 2ft of grey overburden. Under this are dark grey crystalline limestone boulders with minor calcite veining. No alteration in limestone – oxidized surface creates orange weathering. Soil horizons are parallel to slope. Photos 0565-0567.</t>
  </si>
  <si>
    <t>Pit depth 8ft Hx12L x7W (tough digging). 1ft black soil horizon over brown oxidized gouge and micritic limestone with intense black stringers. Brown gouge zone trends NW as evident on W, N and E walls. SW wall is brown, gravelly, less oxidized, but same coarse material. Water trickles in from SE corner. Gouge locally mustard yellow. Photos 0568-0574.</t>
  </si>
  <si>
    <t>Pit depth 6ft x12Lx 3ftW (tough digging). 1ft of brown soil over 5ft of angular dark grey crystalline limestone boulders. 3-5ft of brown clay with crystalline and brown micritic limestone. Photos 0575-0578.</t>
  </si>
  <si>
    <t>Pit depth 7’Hx13x7W (tough digging). 2ft soil over 5ft of angular boulders of fresh crystalline limestone and coarse grained limestone with minor brown gouge on boulder surfaces. Photos 0579-0584.</t>
  </si>
  <si>
    <t>Pit depth 1’x16x3 (bedrock). 1ft of black soil over bedrock comprising coarse grained, dark grey limestone with moderate calcite veinlets. No alteration. Photos 0585-0587.</t>
  </si>
  <si>
    <t>Pit depth 10ftx13Lx7Wft (bedrock) 5ft dark brown soil overburden with crystalline and micritic limestone (subangular boulders). Oxidized zone begins ~5ft with oxidation on crystalline and micritic limestone surfaces, locally yellow moderate oxidation in micritic limestone. Brown dirt and minor clay between boulders. Bedrock (~10ft). Oxidation zone apparent oriented ~180/45W. Photos 0590-0597.</t>
  </si>
  <si>
    <t>Pit depth 6ftx13Lx7W (tough digging). 1ft brown soil overlies 6ft of subangular limestone boulders (fresh with minor oxide). Below 6ft – bedrock comprising grey micritic limestone (less limey than previous) with minor stringers. Local moderateraly pervasive yellow and red oxidation. Photos 0598-0601.</t>
  </si>
  <si>
    <t>Pit depth 6Hx13Lx5W (fractured bedrock?). 3ft overburden with limestone cobbles and brown dirt overlies light brown dirt with crystalline-micritic and black f.g. limestone. No alteration. Photos 0602-0607.</t>
  </si>
  <si>
    <t>Pit depth 2Hx14Lx4W (bedrock). 2ft of soil and angular boulders of crystalline limestone with light red-white weathering. At 2ft is bedrock. LST is fresh, minor calcite veinlets. Photos 0612-0618.</t>
  </si>
  <si>
    <t>Pit depth 12Hx13Lx6W (machine max). 3ft of black soft soil overlies 4ft of argillite fragments in soil. Below is black argillite with 2 dominant fracture planes which form blocks. Apparent Fx1: SE/70NE; Fx2: NE/70NW. Gentle fold(?) in SW pit corner with trend/plunge SE-&gt;50. Photos 0619-0629.</t>
  </si>
  <si>
    <t>Pit depth 8Hx13Lx7W. Blocky weathered black crystalline limestone ~in place under 2ft of brown soil. Apparent Fx1: ~180/50N. Brown oxide on surface. Photos 0634-0640.</t>
  </si>
  <si>
    <t>Pit depth 12x14Lx5W (fractured bedrock). 5ft soil and thin clay oxide horizon (dip with slope). 5-11 ft depth is gray-orange-brown gravelly clay with polylithics, variably limestone. Subrounded clasts &lt;5cm. 11ft depth is black coarse grained limestone in fractured bedrock (unaltered). Photos 0640-0646.</t>
  </si>
  <si>
    <t>Pit depth 6x13Lx5W (frozen). 5ft of brown oxidized clay and dirt with angular c.g. limestone boulders. Oxide horizon follows slope. Not sure if boulders represent fractured bedrock or till cover. Black f.g. material 5ft down occurs in oxidized clay. Photos 0647-0652.</t>
  </si>
  <si>
    <t>Pit depth 9Hx13Lx7W (tough digging). 1ft soil overburden overlies 8ft of limestone boulders &lt;1.5m with very coarse grained calcite. Minor weathering. Photos 0653-0658.</t>
  </si>
  <si>
    <t>Pit depth 7x15Lx13W (bedrock). Angular limestone throughout pit, weathers as “plates”, likely colluvium. ~5ft depth – bedrock is fresh limestone. Photos0659-0663.</t>
  </si>
  <si>
    <t>Pit depth 3Hx13Lx4W. 2ft dark brown clayey soil. 1ft brown clay horizon overlies limestone bedrock – fine grained, not vigorous fizz. Minor calcite veining. Photos 0664-0667.</t>
  </si>
  <si>
    <t>Pit depth 7Hx13Lx5W (machine max). Fresh limestone talus throughout pit. Photos 0668-0670.</t>
  </si>
  <si>
    <t>Pit depth 12x14Lx5W (machine max). 7ft of clay with rounded polylthics over lies subangular limestone cobbles-boulders in brown dirt. No alteration, likely all talus/colluvium. Photos 0671-0675.</t>
  </si>
  <si>
    <t>Pit depth 9x13Lx5W (machine max). 2ft soil cover over 1ft argillite chips which overlie 6ft limestone boulders with brown oxideon surfaces. Photos 0676-0680.</t>
  </si>
  <si>
    <t>Pit depth 10x13Lx4W (machine max). 10ft of colluvium, dominantly limestone with grey gravel throughout. No alteration observed. Colluvium. Photos 0681-0687.</t>
  </si>
  <si>
    <t>Pit depth 10x13Lx4W (machine max). 1ft soil overlies 9ft ove subrounded-angular boulders in brown gravelly, clayey dirt. Trace oxide found in gravel. Colluvium. Photos 0688-0691.</t>
  </si>
  <si>
    <t>Pit depth 13x13Lx4W (machine max). Colluvium with subrounded to subangular boulders of limestone and non-calc polylithics including argillite. Loose material in brown ~oxidized gravel. Oxidation starts at 3ft depth, otherwise brown colour. Photos 0692-0698.</t>
  </si>
  <si>
    <t>Pit depth 10ftx13Lx4W (machine max). Colluvium with assorted limestone (coarse grained, crystalline) boulders comprising most coarse material. Smaller chips and fragments are noncalcarous in gravel.  Photos 0699-0702.</t>
  </si>
  <si>
    <t>Pit depth 10Hx14Lx5W (machine max). Limestone cobbles and subrounded non-calcareous rocks in relatively finer colluvium (than previous holes in ridge) – dominantly argillite. No alteration or oxidation. Clay at hole bottom. Photos 0704-0707.</t>
  </si>
  <si>
    <t>Pit depth 13Hx14Lx5W (machine max). 2ft soil overlies 4ft of grey gravelly colluvium. Over 6ft depth, brown gravel occurs between subangular cobbles-boulders. Angular crystalline limestone boulders around 10ft. Oxidation is pervasive in limestone boulders starting at 12 ft. Photos 0708-0715.</t>
  </si>
  <si>
    <t>Pit depth 12Hx10Lx10W (machine max). First road cut pit. Colluvium, unconsolidated throughout. Occasional angular limestone (coarse grained) boulders, argillite chips in gravelly material. Limey gravel in last 2-4 ft of pit. Photos 0716-0722.</t>
  </si>
  <si>
    <t>Pit depth 12Hx12Lx9W (machine max). Loose colluvium with angular limestone cobbles-boulders throughout. Gravel and clasts increasingly limey down hole. Slightly more cobbles have pervasive oxidation than previous pits in raveen. Photos 0722-0724.</t>
  </si>
  <si>
    <t>Pit depth 10Hx12Lx6W (machine max). Colluviuam with increasing limestone fragments and limey gravel toward pit bottom. Photos 0725-0730.</t>
  </si>
  <si>
    <t>Pit depth 12Hx10Lx5w (machine max). Loose colluvium, increase in oxidized material. Dominantly limestone fragments, subrounded to subangular. Limestone is black, crystalline with calcite veinlets. Photos 0731-0733.</t>
  </si>
  <si>
    <t>Pit depth 8Hx10Lx7W (frozen). Colluvium with generally rounded clasts of variable composition. Gravel is non-calcareous. Photos 0734-0737.</t>
  </si>
  <si>
    <t>Pit depth 11Hx13Lx7W (machine max). Colluvium throughout, dominantly rounded pebbles-cobbles. Limestone with various textures. 1/10 stones have pervasive oxidation or trace bright red oxidation. Photos 0738-0742.</t>
  </si>
  <si>
    <t>Pit depth 12Hx12Lx7W (machine max) Colluvium with dominantly rounded, highly assorted lithics. 50% non-calc. 1/10 stones have moderately pervasive oxidation. Photos 0743-0745.</t>
  </si>
  <si>
    <t>Pit depth 12Hx14Lx5W (machine max). Loose colluvium with subangular boulders of dominantly limestone and massive calcite with weak oxidation. Gravelly dirt, limey. Homogenous material. Photos 0746.</t>
  </si>
  <si>
    <t>Pit depth 15Hx13Lx5w (machine max). 3ft soil over unaltered angular argillite chips/gravel overlies 6-7ft of weak-moderately orange-yellow alteration. Over 7ft depth – increases in oxidation with addition of green-yellow colour. 15ft (pit bottom) dark orange oxidation just showing. 10-15ft depth – addition of dark grey clayey material and rotten argillite. Best looking pit in days. Photos 0749-0758.</t>
  </si>
  <si>
    <t>Pit depth 12Hx13Lx5W (machine max). 4ft clayey soil overburden overlying colluvium with rounded and subrounded boulders. 5% subangular cobbles-boulders of polylithics – variably limey. Photos 0759-0763.</t>
  </si>
  <si>
    <t>Pit depth 8Hx13Lx5W (water flowing in). 3ft soil overburden overlies argillite gravel for 3ft. Underlies this are weak to moderately oxidized limestone and argillite gravel with angular cobbles. Water trickles in ~6ft. Photos 0764-0767</t>
  </si>
  <si>
    <t>Pit depth 11Hx13Lx4W (machine max). 3ft of clayey soil overlies 9ft of colluvium with rounded fragments and highly variable composition. Photos 0768-</t>
  </si>
  <si>
    <t>Pit depth 10Hx13Lx5W (machine max). 3ft clayey soil overlies colluvium with rounded polylithics in non-calcareous gravelly dirt. Photos 0771-0774.</t>
  </si>
  <si>
    <t>Pit depth 13Hx13Lx5W (machine max). 1 ft soil over colluvium consisting of subrounded to subangular polylithic boulders in grey, clayey matrix. Non-calcareous throughout. Photos 0775-0779.</t>
  </si>
  <si>
    <t>Pit depth 13Hx13Lx5W (machine max). 1ft soil on 9ft of black, argillaceous gravel with subrounded to angular limestone and argillite cobbles. 9-13ft depth, the colour changes to a pale green-brown tinge at a subhorizontal orientation. Photos 0780-0786.</t>
  </si>
  <si>
    <t>Pit depth 13Hx15Lx8W (machine max). 1ft soil over limey gravel with subangular to angular assorted limestone pebbles-cobbles. Pervasive yellow altered micritic limestone/dolostone occurs as cobbles throughout pit – not seen this extensively yet. Homogenous colluvium throughout. Photos 0787-0791.</t>
  </si>
  <si>
    <t>Pit depth 11Hx13Lx8W (machine max). Colluvium throughout. Top 3ft has angular yellow altered dolosotne similar to AnEx145. Below this is gravel with a limey component and rounded polylithics. Photos 0792-0793</t>
  </si>
  <si>
    <t>Pit depth 11Hx14Lx4W (machine max). 2ft soil and argillite chips overlie colluvium with subangular and angular limestone &gt; argillite pebbles-cobbles. Photos 0794-0796.</t>
  </si>
  <si>
    <t>Pit depth 9Hx13Lx5W (bedrock).  2ft soil over 4ft argillite chips in gravel with 20% polylithics. Over 6ft depth, argillite is relatively in place (scratched at with hoe and flaked apart into angular fragments) with green and orange oxidized surface. 8ft depth- minor clayey, rotten argillite with green-yellow-red colour. Photos 0797-0804</t>
  </si>
  <si>
    <t>Pit depth 13Hx15Lx4W (machine max). 2ft soil over 11ft of brown colluvium with yellow-orange streaks for first 8ft. Subangular-angular assorted limestone boulders and rounded polylithics throughout. One boulder ~subangular comprising dolostone was crackle brecciated with calcareous black stringers and pervasive yellow (argillic?)-bright red oxidation. Photos 0805-0809.</t>
  </si>
  <si>
    <t>Pit depth 13Hx15Lx4W (machine max) Black colluvium throughout with light brown horizon &lt; 1ft approx.. 3ft down (parallel to slope aspect). Subangular boulders of limestone and argillite throughout with 20% moderately to strongly oxidized boulders. Photos 0810-0813.</t>
  </si>
  <si>
    <t>Pit depth 13Hx13Lx6W (machine max). Under 1ft organics is colluvium with subangular and angular limestone &gt; argillite boulders and talus for 2ft then polylithic colluvium. 10% material is oxidized, yellow altered dolostone is common. Photos 0814-0816.</t>
  </si>
  <si>
    <t>Pit depth 7x10x14. 2ft soil over 2ft black overburden with argillite chips. 4ft depth bedrock- steeply dipping argillite with streaky orange-light yellow-green-red oxidation parallel to cleavage (platy). Apparent fold with axial plane plunging 30-50 degrees into south wall. Platy cleavage with dominant fracture plane Fx1: 125/85SW. Photos 0821-0837.</t>
  </si>
  <si>
    <t>Pit depth 13x13x5 (machine max). 4ft soil over colluvium with narrow horizons or argillite chips. Generally rounded polylithics and angular argillite chips. Photos 0838-0841.</t>
  </si>
  <si>
    <t>Pit depth 13x11x5 (max out). Black colluvium with generally oxidized limestone and argillite subangular-angular boulders. Light greenish tinge to gravel at 11ft. Photos 0844-0845</t>
  </si>
  <si>
    <t>Pit depth 11x13x5. Brown limey colluvium with subangular limestone clasts. Photos 0846-0852.</t>
  </si>
  <si>
    <t>Pit depth 12x13x4 (machine max). 1ft soil overlies black argillite-rich dirty gravel with angular limestone, argillite and micritic dolostone clasts &lt;1m. Material generally oxidized and at 11ft with new grey horizon appears. Photos 0862-0865.</t>
  </si>
  <si>
    <t>Pit depth 4x5x4 (just taking a look). Brown overburden over black argillite gravel. Photos 0866-0868.</t>
  </si>
  <si>
    <t>Pit depth 14x15x6 (machine max). Black argillite gravel with angular limestone and argillite boulders throughout and 2ft thick pale green horizon that dips with slope at ~7-9ft depth. Photo 0869-0872.</t>
  </si>
  <si>
    <t>(Jordans Dimensions Depth x Length x Width) Pit depth 13x15x4 (machine max). Argillite gravel throughout with horizon of reddish gravel (oriented parallel to slope) at 8ft depth. Bright grey (machine gun grey), very crumbly argillite at 12ft. Assorted angular limestone and argillite boulders with weak to intense oxidation in argillite &gt; limestone. Photos 0873-0878.</t>
  </si>
  <si>
    <t>Pit dimensions 15X8X6. Upper 2ft is brown colluvium. Lower 13ft is highly fractured powder argillite with sporadic oxide stringers. Appears to be representative of bedrock. Minor amounts of relatively cohesive, tan coloured argillite breccia is present. Purple staining is noted in breccia samples. Photos 6325-6330.</t>
  </si>
  <si>
    <t>At start of jog in the Anubis fault. Highest the excavator could get up valley. Pit 15x8x6. An upper colluvial horizon consisting of limestone and argillite is present for the top 5ft. Below the colluvial horizon is a horizon of fractured, locally oxidized limestone. Fractures appear to show a systematic orientation dipping shallowly to the SE. Underneath this horizon is fault zone material. This fault zone material may be controlled by the shallowly dipping fracture orientation. Pit photos are looking at front wall; up gulley. Photos 6331-6333</t>
  </si>
  <si>
    <t>Pit 10x10x8. 6 ft of colluvium is the upper horizon.Lower 4ft is oxidized fault zone. No large fragments of oxidized limestone are noted. Fault zone material is characterized by goethitic and hematitic clay surrounding fine grained angular shale fragments. Photos 6336-6338</t>
  </si>
  <si>
    <t>Pit near intersection of n trending gulley (seep) and Anubis fault. 15x15x6. The upper 7ft is colluvium dominated by large angular fragments. The lower 8ft of the pit appears to consist of mixed limestone and argillite fluvial sediments. Pit is within a valley at a high angle to the fault that is slightly active as a fluvial channel. It is likely that at a prior time meteoric flud flux was much higher in this valley resulting in the deposition of fluvial sediments. Photos 6343-6345.</t>
  </si>
  <si>
    <t>8x10x6. The upper 5ft is colluvium with large angular limestone boulders. Below limestone is brown clay layer with limestone and argillite clasts that appears to be representative of a fault zone. The bottom of the pit is competent but highly altered limestone. Limestone contains black calcite veinlets resulting in a crackle texture as well as tan, clayey argillic alteration. Photos 6346-6348</t>
  </si>
  <si>
    <t>6x10x4. The upper 3ft of the pit is a colluvial limestone horizon. The lower 3ft is brown clay with entrained clasts of argillite and limestone.The horizon is frozen and the excavator is unable to penetrate past a 6ft depth. Clayey horizon may be representative of the Anubis fault zone. Photo 6349-6352</t>
  </si>
  <si>
    <t>15x10x4. Pit consists entirely of glacial fluvial and glacial (till) sediments. Photos 6352-6353</t>
  </si>
  <si>
    <t>15x10x6. The highest point the excavator could get up gulley cross cutting the Anubis fault. The entire pit consists of glacial till. Photo 6357.</t>
  </si>
  <si>
    <t>15x10x5. Thing 2ft organic-colluviual horizon at top of pit. Remainder of pit is composed of glacial-fluvial sediments. Photos 6358-6359</t>
  </si>
  <si>
    <t>8x15x4. Upper 3ft is transported cover. Below this horizon is highly oxidized brown to orange clay that appears to represent the Anubis fault zone. Oxidized and bleached argillite fragments are noted in the clay. Mottled orange brown horizons are noted within the oxide zone and trend parallel to slope dipping moderately NE. Photos 6360-6362</t>
  </si>
  <si>
    <t>15x10x5. 1ft of organics, 1ft of colluvium, followed by 12 feet of glacial sediments. The last foot may have entered into the Anubis fault zone. Not definitively the fault zone but oxidation in angular limestone clasts are noted. Also clayey material that may be related to the fault is present. Photos 6367-6368.</t>
  </si>
  <si>
    <t>5x10x5. The upper 2ft is limestone colluvium. Bottom 3ft of pit is dark clayey argillite with oxidized seams. Ground is too frozen to continue to get deeper. Photos 6372-6373.</t>
  </si>
  <si>
    <t>15x10x6. The upper 3ft is limestone colluvium,. Below that is ~1ft oxide horizon. The remainer of the pit consists of fractured to clayey argillite with local oxidation. Photos 6376-6380.</t>
  </si>
  <si>
    <t>10x8x5. The upper 2ft consists of colluvium. Below this horizon is highly fractured and locally oxidized limestone bedrock. Preferential fracture orientation appears to be parallel to the Anubis fault. Limestone is strongly altered, stylolitic and contains calcite veins. Alterations consist predominantly or oxidation and tan coloured argillic breccias. Photos 6381-6383.</t>
  </si>
  <si>
    <t>15x10x6. The upper 4ft of the pit is colluvium. The lower 11ft is powdery, clayey fractured argillite. The lower 4ft of the pit contains a zone of intense oxidation within the argillite. Appears to be a localized zone of oxidation within the hanging wall argillites. Photos 6389-6391.</t>
  </si>
  <si>
    <t>15x10x5. Upper 4ft is colluvium. The lower 11ft of the pit is highly fractured black argillite with no obvious systematic planes to measure. Fracturing is abundant and sporadic. Photos 6394-6396.</t>
  </si>
  <si>
    <t>10x6x10. The upper 3ft is colluvium. Below that is outcrop of strongly altered limestone in bedrock to the bottom of the pit. High calcite vein density, strong oxidation and abundant tan CBx material is near pervasive within the limestone near the pit bottom. Photos 6397-6399.</t>
  </si>
  <si>
    <t>3x10x5. The upper 2ft is colluvium. The remainder of the pit is highly fractured dark argillite. No obvious oxidation. Photos 6402-6404.</t>
  </si>
  <si>
    <t>10x13x6. The upper 3ft of the pit is colluvium. The bottom 7ft is light brown coloured, sandy, highly calcareous oxide. Photos 6406-6408</t>
  </si>
  <si>
    <t>8x10x5. The upper 3ft is colluvium. The lower 5ft is highly fractured argillite with localized oxidation. Photo 6410-6412.</t>
  </si>
  <si>
    <t>12x10x5. Upper 2 ft is colluvium. Below that is powdery argillite with variable oxidation for the remainder of the pit. Oxidation appears to be controlled by chaotic seams and irregular pods. Photos 6413-6416.</t>
  </si>
  <si>
    <t>15x10x6. The upper 3ft of the pit is organic soil. The remaining 13ft is dark clayey argillite with minor oxidation. Photos 6417-6419.</t>
  </si>
  <si>
    <t>7x10x5. Upper 2ft is colluvium, Lower 5ft of pit is moderately fractured limestone bedrock. Alteration is weak.</t>
  </si>
  <si>
    <t>5x8x5. The upper 1.5ft is colluvium. The lower 3.5ft is variably oxidized, highly calcite veined highly fractured limestone and black clay that may be DCA limestone or dark argillite fragments. Pit appears to be representative of the fault zone. Photos 6422-6423.</t>
  </si>
  <si>
    <t>4x7x5. The top foot of the pit is colluvium, The lower 3ft of the pit is limestone bedrock which is highly fractured and variably oxidized. Where oxidation is present the magnitude of oxidation is strong to intense. Photos 6427-6429</t>
  </si>
  <si>
    <t>10x8x6. The upper 4ft is limestone colluvium. The lower 6ft is highly fractured limestone with abundant sandy oxide. Photos 6430-6433</t>
  </si>
  <si>
    <t>8x10x6. The upper 2ft of the pit is colluvium. Below that is ~20cm horizon of dark coloured argillite. The remainder of the pit is highly fractured limestone with sandy oxide. Appears to represent the hanging wall and foot wall to the Anubis fault. Photos 6434-6437.</t>
  </si>
  <si>
    <t>5x8x5. Upper 2ft is colluvium. Lower 3ft is weakly oxidized fault breccia? With massive calcite and ferruginous calcite. Large fragments of fractured, calcite veined limestone also occur within this horizon. Limestone has been variably dolomitized and oxidized. Photo 6439-6440.</t>
  </si>
  <si>
    <t>12x15x5. Upper 4ft is colluvium. The lower 8ft is dark clayey argillite. Oxidation and possible decarbonitization appears to be occurring within the argillite. May be hanging wall alteration in proximity to the Anubis fault. Photos 6443-6446.</t>
  </si>
  <si>
    <t>8x15x5. The upper 3ft of the pit is organics. Remaining 5ft is colluvium consisting of large limestone boulders with light brown sandy matrix material. Colluvium horizon is frozen P.6452,6457-6458</t>
  </si>
  <si>
    <t>10x15x5. The upper 4ft of the pit is fluvial sediments containing abundant argillite. The remainder of the pit is transported cover. Glacial to glacial-fluvial material. Brown clay surrounding assorted subangular clasts. Material is strongly frozen. Photos 6459-6461.</t>
  </si>
  <si>
    <t>10x15x6. The upper 4ft is bouldery limestone colluvium. Below that is a sandy horizon with abundant argillite cobbles. Within this horizon occurs clay rich zones (till?). These consist of brown clay surrounding subrounded argillite clasts with minor oxide. Photos 6454-6456.</t>
  </si>
  <si>
    <t>7x10x4. The upper 6ft of the pit is limestone colluvium. The bottom of the pit is limestone bedrock which appears to display a low alteration intensity and low strain expression. Photos 6462-6463.</t>
  </si>
  <si>
    <t>10x10x3. The upper 3ft of the pit is colluvium. The lower 10ft is highly oxidized brown to dark grey clay and abundant altered limestone clasts. Pit material in the lower 7ft appears typical of the Anubis fault zone.Photos 6467-6468.</t>
  </si>
  <si>
    <t>15x10x4. The upper 4ft is a brown transported cover horizon. The lower 11ft is carbonaceous clayey argillite with localized oxidation and what may be strain expression in the form of cataclastic breccias. Photos 6469-6471.</t>
  </si>
  <si>
    <t>10x10x5. The entire pit consists of glacial till.</t>
  </si>
  <si>
    <t>9x8x3. Entire pit consists of glacial till. Frozen at bottom. Photos 6477-6478.</t>
  </si>
  <si>
    <t>8x10x4. The upper 5ft is transported cover. The remainder of the pit consists of large, angular limestone fragments (colluvium or subcrop?) Limestone in the bottom of the pit typically displays a low alteration intensity although strong alteration is noted locally. P.6479-6480.</t>
  </si>
  <si>
    <t>15x10x4. Entire pit consists of transported cover. Glacial-fluvial sediments. Photos 6481-6482</t>
  </si>
  <si>
    <t>6x10x14. Upper ft is organics. The lower 5ft is frozen, light brown unconsolidated sediments derived from footwall limestone. Large angular fragments of light coloured limestone are present surrounded by a light brown sandy matrix that is locally oxidized. Photos 6483-6485.</t>
  </si>
  <si>
    <t>7x12x4. 1ft Ah horizon with the remainder of the pit consisting of light brown, unconsolidated, poorly sorted gravelly sand with large boulders of dolomitized limestone. May be nearing subrcrop at bottom of hole. Photos 6487-6488.</t>
  </si>
  <si>
    <t>7x10x4. The upper 3ft is poorly sorted transported cover. The remainder of the pit is highly fractured limestone with light brown sandy matrix material. Coarser limestone fragments display CBx textures and dolomitization. Bottom of pit appears to be subcrop/bedrock. Photos 6488-6489</t>
  </si>
  <si>
    <t>15x10x5. The upper 12ft of the pit consists of angular limestone boulders and cobbles with a light brown sandy matrix. This horizon is clast supported. The bottom 3ft of the pit consists of very hematitic limestone. Clayey hematite material and hematite altered coarse fragments. Photos 6496-6499.</t>
  </si>
  <si>
    <t>7x12x4. The upper 3ft of the pit is colluvium. From 3ft to 6ft is glacial till. Pit appears to bottom in altered limestone bedrock. Photos 6503-6504.</t>
  </si>
  <si>
    <t>10x15x4. Enrite pit consists of transported cover. Appears to be glacial fluvial in origin.</t>
  </si>
  <si>
    <t>4x10x4. Heavily frozen transported cover. May want to return with ripper.</t>
  </si>
  <si>
    <t>15x10x5. Entire pit is large clast supported limestone boulders in a light brown sandy matrix. Colluvium? P.6507-6508.</t>
  </si>
  <si>
    <t>12x12x6. The upper 10ft consists of angular limestone boulders in a sandy matrix. Appears to be colluvium. The lower 2ft of the pit may be in limestone bedrock or subcrop. Material at the bottom of the pit displays a low alteration intensity. P.6509-6510.</t>
  </si>
  <si>
    <t>15x10x4. The upper 11ft of the pit is a transported cover horizon consisting of dark coloured glacial-glacial fluvial material. The lower ft of the pit appears to enter a horizon of different transported cover. The material in the lower horizon consists of angular, dolomitized limestone clasts in a light brown clayey matrix. P.6511-6512.</t>
  </si>
  <si>
    <t>15x12x4. The upper 5ft is transported cover. 5ft-10ft is dark coloured gravelly sand (fluvial seds). The bottom of the pit is an intense alteration zone. Appears to be in bedrock. Intense oxidation of limestone. Limestone is micrite with CBx texture. More platy than is typically noted in the footwall limestone but does appear very similar in appearance to the footwall carbonate unit. Based on pit location there appears to be geometric devience in the Anubis fault at this location. Possibly a bend or stepover. Photos 6511-6518.</t>
  </si>
  <si>
    <t>15x10x4. The entire pit is transported cover. Subrounded limestone boulders in a light brown sandy matrix. Non consolidated. P.6522-6523.</t>
  </si>
  <si>
    <t>15x10x4. The entire pit is unconsolidated transported cover. Appears to be glacialfluvial sediments. Photos 6524-6525.</t>
  </si>
  <si>
    <t>7x10x4. The upper 6ft of the pit is transported cover. Subrounded limestone boulders in a sandy matrix. The last foot appears to be in bedrock which consisted of dolomitized limestone with local tan argillic alteration. P6527</t>
  </si>
  <si>
    <t>8x10x4. Entire pit was in frozen transported cover. Transported hemititic altered limestone was seen first at 6ft. Photos 7865-7866</t>
  </si>
  <si>
    <t>14x10x4. The upper 10 ft was transported  cover followed by 2 ft of massive calcite which may or may not be transported. Limestone bedrock was reached, limestone was heavily calcite veined with minor oxidization. Photos 7867-7869</t>
  </si>
  <si>
    <t>14x8x4 The upper 11 ft was transported cover. 3 ft of black rock which make up the hanging wall of the Anubis fault. No evidence that the bottom of the pit was in bedrock but I suspect that it was subcrop, and very close to the Anubis Fault. Photos 7870-7876</t>
  </si>
  <si>
    <t>10x20x4. The upper 8ft was transported cover. Limestone bedrock was reached at pit bottom, and was close to Anubis fault. Limestone was calcite veined and some zones of oxidized limestone or veins. Photos 7877-7881</t>
  </si>
  <si>
    <t>8x12x4. The south side of this pit was frozen, the frozen layer sloped down to the north. To the south of this pit the ground is frozen. The pit was dug to the south to expose un altered limestone bedrock. 8ft of grey cover above bedrock. Photos7885-7887</t>
  </si>
  <si>
    <t>14x10x4. The entire pit was in transported cover. The top 5ft was grey soil, then 2ft of reb-brown soil with oxidized rocks. Then into beige brown soil with lots of clay alteration and crackle breccia. Photos 7888-7895</t>
  </si>
  <si>
    <t>14x10x4. The entire pit was in transported cover. The top 5ft was grey soil, then 2ft of reb-brown soil with oxidized rocks. Then into beige brown soil with random oxide material dispersed. Pit looks similar to AnEx221. Photos 7896-7902</t>
  </si>
  <si>
    <t>14x10x4. The upper 8ft was transported cover which is probably glacial fluvial in origin. The through 3 ft of  dark black siltstone with some altered clasts. Then into more transported limestone with some oxidized clasts. Photos 7904-7907</t>
  </si>
  <si>
    <t>10x10x5. The upper 5ft of pit was transported cover, brown-red soil with some oxidized wackstone. Then into limestone and subcrop of micritic, calcite veined limestone. Photos 7908-7912</t>
  </si>
  <si>
    <t>10x10x6. The eitire pit was dug in transported limestone cover. Got to frozen ground at 9ft. Did not get to desired hanging wall stratigraphy. Photos 7917-7919</t>
  </si>
  <si>
    <t>12x10x5.  The eitire pit consisted of brown transported, unaltered limestone. Frozen at 10 ft. not allowing axcess to hanging wall stratigraphy. Photo 7920</t>
  </si>
  <si>
    <t>8x10x5. The entire pit was in transported limestone cover. Could not get past 8ft due to large frozen boulders and water in pit bottom. Would not recommend returning with ripper. Photos7921-7922</t>
  </si>
  <si>
    <t>11x10x4. The upper 10 ft of this pit was transported cover, possibly gracial material. Limestone bedrock at pit bottom wit minor oxide and vugs. Photos 7924-7927</t>
  </si>
  <si>
    <t>8x10x4. The upper 6ft up this pit was transported limestone cover. Then into bedrock, were able to get 2ft into bedrock, dark limestone with some clay alteration, and massive calcite. The north wall of the pit was planar and could represent bedding. 142/70. Photos 7932-36</t>
  </si>
  <si>
    <t>10x8x4. The upper 4ft of this pit was transported limestone cover, then into fractured bedrock. The bedrock was easily dug into. Some photos of this pit show bedding, the photos are facing east. Bedding is approx. 135/65. Photos 7937-43</t>
  </si>
  <si>
    <t>10x10x4. The upper 7ft of this pit is transported limestone cover. Below that is a lawer of clay (beige-orange). This clay layer is associated with clay altered rock and some oxidized rocks. The layer of clay increases in thickness and decreases in depth towards the south. Bedrock is variable altered.    Photos 7945-58</t>
  </si>
  <si>
    <t>10x10x4. The upper 6ft of this pit was transported limestone cover. The north end of the pit is in limestone, relatively unaltered compared to the south end of the pit which has clay associated with altered rocks, clay alteration + minor oxidization. Photos 7959-70</t>
  </si>
  <si>
    <t>8x10x4. The upper 6ft of the pit were transporter cover, gravel material, possibly gracial in origin. Then into limestone bedrock which is heavily calcite veined. Photos 7979-82</t>
  </si>
  <si>
    <t>8x10x4. The upper 3ft of this pit is transported limestone cover. Then into a 1-2ft layer of clay which caps the clay altered bedrock. The top layer of clay is red, then it changes to beige as the pit progresses. Photos 7983-87</t>
  </si>
  <si>
    <t>12x10x4. The upper 10ft of this pit was transported cover, mostly limestone. Then into fractured limestone bedrock. Limestone is calcite veined and variably clay altered, with minor red-brown staining. Photos 7988-91</t>
  </si>
  <si>
    <t>14x10x4. This pit was in glacial till, gravel, sand and boulders. The material at the bottom was fine sand and the odd cobble, and grading upwards to boulders with fine material. Photo 7992.</t>
  </si>
  <si>
    <t>A trench was dug here. 50ft long, 5ft wide and 3ft deep at most. The trench was dug in a recessive bench above Au in soil. The south end of the trench was in limestone with calcite veins and minor oxidization. The north end of the trench ended in an oxide zone that was adjacent to silicified limestone. Large calcite vein associated with the alteration. Samples were taken starting from the south, working north. Photos 8008-8023</t>
  </si>
  <si>
    <t>7x9x5. The upper 5ft of this pit is transported limestone cover that is frozen.  Then into shattered frozen limestone with variable clay alteration. Photos 8024-29</t>
  </si>
  <si>
    <t>8x8x4. The upper 4 ft of transported limestone cover. Then into fractured limestone bedrock. The limestone has zones of clay alteration and oxide. There is a vein 3cm thick of clay that was sampled. Photos 8030-35</t>
  </si>
  <si>
    <t>5x8x4. At the south side of this pit bedrock is just below the moss, and at the north side of this pit bedrock is reached at 4ft. The cover is frozen transported limestone. The limestone bedrock shows minor clay alteration. Photos 8036-38</t>
  </si>
  <si>
    <t>6x8x4. The upper 4ft of this pit consists of transported limestone cover. There are altered rocks in the cover. The limestone bedrock is micritic and unaltered. Photos 8039-42</t>
  </si>
  <si>
    <t>5x8x4. The upper 5ft of this pit was transported limestone cover, some of which is altered. The limestone bedrock is grey unaltered micrite which is shattered by ice. Photos 8043-46</t>
  </si>
  <si>
    <t>6x6x5. The upper 2ft of this pit was transported limestone cover. Some clay alteration in cover. Bedrock limestone is dark with lots of calcite veins and some oxide blebs. Photos 8047-49</t>
  </si>
  <si>
    <t>6x8x4. The upper 3-4 ft of this pit is transported cover. There are many altered rocks in the cover, oxide + clay alteration. The bedrock is grey micritic limestone. Photos8050-52</t>
  </si>
  <si>
    <t>10x8x4. The upper4ft of this pit is transported limestone cover. Under the cover is a layer of clay with associated altered rock. Then into clay altered bedrock which is variably oxidized and brecciated. In the photos of the pit it can be seen that the contact with the clay layer and the bedrock can be seen dipping into the hill, which could be the contact with more altered rocks. Photos 8053-62</t>
  </si>
  <si>
    <t>10x8x6. The upper 5ft of this pit was brown dirt and transported rocks. Under that layer there was a transported layer of altered rocks onotop of unaltered limestone. The altered horizon is 2ft thick and consisted of oxidized and clay altered limestone. Photos 8063-70</t>
  </si>
  <si>
    <t>14x8x4. The upper 10 ft of this pit was transported cover, some till near the top, but the cover is mostly limestone. Then into argillite fragments and dirt which is also transported. Pit depth was maxed out so bedrock was not reached. Photos 8071</t>
  </si>
  <si>
    <t>10x10x5. The upper 8ft of this pit was orange material. The pit was orange due to large amount of calcite, massive calcite and calcite rich rocks. This material was cover ontop of grey limestone bedrock that has black veinlets and calcite veins. Photos 8077-85</t>
  </si>
  <si>
    <t>14x8x4. This entire pit was transported cover. Dominated by gravel with limestone fragments. There was a layer 1ft thick of argillite at 12ft, with more gracel and limestone below it. Photos 8086-87</t>
  </si>
  <si>
    <t>12x8x4. This pit had 8ft of till cover then into clay altered bedrock with light color brown dirt that is limey. This is thought to represent the NE boundary of the alteration.</t>
  </si>
  <si>
    <t>12x8x4. This pit had 6ft of till cover then into orange clay altered bedrock. The bedrock was very crumble and clay rich. There were many altered rock fragments in the pit. Some beige clay, some silicified and decarb alteration.</t>
  </si>
  <si>
    <t>~9ft deep. Pit does not appear to be in alteration zone. Rock is bedded and very. competent. Lithology is fine grained micrite locally variable to fossiliferous wackestone and packstones. Minor calcite veining, oxidizing pyrite occurs within certain beds. Apparent orientation of strata is trending 105 dipping to the north. See photo 5999. Pit length and width measurements estimated from photo.</t>
  </si>
  <si>
    <t>12 ft depth below road. ~ 6ft of brown-clayey till horizon. Bottoms in powdery, black argillite for lower 6 ft. No oxidation noted in argillite. Photos 6111-6112. See photo 5999. Pit length and width measurements estimated from photo.</t>
  </si>
  <si>
    <t>Pit depth 5 ft. Brown colluvium(?)/till with black streaks overlies unaltered crystalline limestone. Photos IMG_0505-0507 . See photo 5999. Pit length and width measurements estimated from photo.</t>
  </si>
  <si>
    <t>Pit depth 12 ft. Unaltered black crystalline limestone with calcite veining underlies 2 m of brown clay with rounded cobbles. Brown oxidized material  adjacent to black limestone trends ~SW on pit floor. No photos – camera broken. Pit length and width estimated based on averages for given depth.</t>
  </si>
  <si>
    <t>Pit depth 3 ft. Angular boulders ofunaltered black crystalline limestone. Rep taken (AnEx-42).  Pit length and width estimated based on averages for given depth.</t>
  </si>
  <si>
    <t>Pit depth 10ft. 1m of brown clayey overburden overlies 1m of unaltered black limestone with 1 m argillite interbed. Beneath the argillite is weathered micrite. Photos IMG_0499-0504.  Pit length and width measurements estimated from photo.</t>
  </si>
  <si>
    <t>Pit depth 7 ft. 1m of dark gry gritty material with subrounded cobbles overlies brown oxidized crystalline limestone with minor grey gouge and strongly oxidized brown gouge. Photos IMG_0518-0520. Pit length and width measurements estimated from photo.</t>
  </si>
  <si>
    <t xml:space="preserve">Pit depth 5ft. Subhorizontal horizon of black micrite(?) or calcareous horizon in contact with 1m grey clay zone. Bottom of pit is crystalline limestone with strong calcite veining. Horizons roughly strike 240/10N. Lithologies resemble pit AnEx-38, except black unit is less sandy in AnEx-40. No photos – camera broken. </t>
  </si>
  <si>
    <t>Pit depth 8 ft. Black crystalline limestone with calcite veinlets underlies brown dirt with subrounded cobbles and boulders and minor clay. Pit is ~30 SW of soil ZZ61025. No photos – camera broken. Pit length and width estimated based on averages for given depth.</t>
  </si>
  <si>
    <t>Pit depth 10 ft. Homogenous brown-grey dirt transitions to clay with subangular-rounded limestone clasts. Pit located upslope of soil ZZ61025 in same narrow raveen.  No photos – camera broken. Pit length and width estimated based on averages for given depth.</t>
  </si>
  <si>
    <t>Pit depth 6 ft. 2ft of brown homogeneous dirt with minor clay component transitions to brown clay zone 3ft thick. Bottom of hole is crystalline limestone with frequent calcite veining.  Photos IMG_0092-0093.  Pit length and width measurements estimated from photo.</t>
  </si>
  <si>
    <t>Pit depth 10 ft. 4 ft of homogeneous brown, clayey dirt with rounded polylithics (likely till) overlies thin black horizon (1ft). this overlies yellow-brown weathered fine-grained, non-calcareous argillite(?) Horizons subhorizontal. Apparent orientation at 180/10-30W.Photos 0094-0096.  Pit length and width measurements estimated from photo.</t>
  </si>
  <si>
    <t>Pit depth 7ft. Brown clayey soil horizon (2 ft) overlies brown-grey clayey material with subangular limestone clasts. Transition to increase in clay near contact with underlying yellow-brown material with clayey matrix and angular limestone fragments. Pit ended in fresh, dark grey, crystalline limestone with moderate calcite veining. Apparent orientation of horizons 180/30W. Photos 0097-0100.  Pit length and width measurements estimated from photo.</t>
  </si>
  <si>
    <t>Pit depth 3 ft. 1ft of brown overburden with rounded boulders overlies angular crystalline limestone boulders with weak-moderate local brown-red alteration and adjacent (in N pit wall) light brown, f.g. non-calcareous weathere rock. 5cm clay seam between overburden and limestone. Apparent orientation on seam 160/30E. Photos 0102-0105.  Pit length and width measurements estimated from photo.</t>
  </si>
  <si>
    <t>Pit depth 10 ft. 3ft of grey-brown dirty clay material with angular clasts overlies 1ft black crystalline limestone with apparent orientation of 180/30E. Below crystalline limestone is fossiliferous limestone (shell fragments) and altered limestone. Massive white calcite/dolomite occurs at hole bottom (no orientation possible) and in W and N walls dipping steeply to the north. S wall distinctly homogeneous material compared to N wall. Massive white calcite/dolomite has orange and black seams and is variably calcareous. Photos 0107-0118.  Pit length and width measurements estimated from photo.</t>
  </si>
  <si>
    <t>Pit depth 9ft. 1ft brown soil overburden over 3 ft of angular fossiliferous limestone boulders. Limestone overlies 2 ft of brown, oxidized dirt layer. Pit ended in black-grey platy, fine-grained, non-calc. argillite. Contact between oxidized material-argillite is subhorizontal, strike unknown. Photos 0119-0124.  Pit length and width measurements estimated from photo.</t>
  </si>
  <si>
    <t>Pit depth 7ft. Stacked oxide-black horizons 1ft below brown overburden with angular limestone clasts. Bottom of hole is fossiliferous limestone with massive bladed calcite veins that brecciate the limestone. Horizons apparent orientation 140/10E. Photos 0126-0132.  Pit length and width measurements estimated from photo.</t>
  </si>
  <si>
    <t>Pit depth 11ft. Black-dark grey soft, altered f.g. material for 2 ft below brown clayey overburden with round boulders. Oxidized loose material with loose calcite streak up all walls until 4ft below surface. Crystalline limestone with thick calcite veins. No contact or planar orientation distinguishable. 0134-0145.  Pit length and width measurements estimated from photo.</t>
  </si>
  <si>
    <t>Pit depth 11ft. 2ft brown/grey clayey overburden with round boulders transitions to black crystalline limestone horizon with angular cobbles. Strong iron and green oxide in altered limestone horizon and within fresh black crystalline limestone with abundant calcite veinlets (variably altered horizon). Minor black limestone (?) is decalcified (?) (minor pitting) and crumbly to touch. Pit bottom is black crystalline limestone. All layers subhorizontal. Photo 0146-0150.  Pit length and width measurements estimated from photo.</t>
  </si>
  <si>
    <t>Pit depth 11 ft. 6ft of overburden – grey clay with rounded polylithics. Transition to red oxidized clay material and streaky horizons of grey clay. No bedrock suspected. Photos 0152-0154.  Pit length and width measurements estimated from photo.</t>
  </si>
  <si>
    <t>Pit depth 2ft. Brown/black sandy-clay soil over crystalline limestone with minor calcite veining. Brecciated limestone with brown weathered matrix observed/sampled. Photo 0157-0159.  Pit length and width measurements estimated from photo.</t>
  </si>
  <si>
    <t>Pit depth 5 ft (frozen). Subvertical, red-brown oxide streaks &lt;8” in black fine grained argillite with platy cleavage. Bedding/cleavagestrikes ~west (270-310 on west wall) dips subvertical. Oxide streaks broadly trend west. Platy to pencil cleavage. Photos 0175-0187.  Pit length and width measurements estimated from photo.</t>
  </si>
  <si>
    <t>Pit depth 3ft (frozen). Black argillite with platy-pencil cleavage. Narrow 3 cm oxidation streaks. Cleavage generally dips SW. Photos 0188-0194.  Pit length and width measurements estimated from photo.</t>
  </si>
  <si>
    <t>Pit depth 7ft (frozen). Relativley homogenous dark grey argillite with oxidization along fracture surfaces. Fx1 304/60W, Fx2 340/44E, Fx3 208/84E. Oxidation streak  rakes 80 degrees on N wall oriented at 250 degrees. Photos 0196-0201.  Pit length and width measurements estimated from photo.</t>
  </si>
  <si>
    <t>Pit depth 4 ft (frozen). Argillite with minor oxide and subvertical platy fabric – gently folded. Oxidation streaks are subvertical. Rocka is fairly competent. North side of pit is comprised of moderately altered limestone/calcareous argillite.  Photos  0203-0207.  Pit length and width measurements estimated from photo.</t>
  </si>
  <si>
    <t>Pit depth 5 ft (frozen). Dark grey, brown weathered argillite with platy apparent cleavage 220/76E. Rock is ~competent with weak oxidation, which is most prevalent in north wall. Photos 0211-0220.  Pit length and width measurements estimated from photo.</t>
  </si>
  <si>
    <t>Pit depth 6ft. Competent argillite with platy cleavage and moderately oxidized streaks. Light brown and dark grey horizons rake 72 degrees on wall oriented 026. Both horizons non-calcareous. Photos 0252-0259.  Pit length and width measurements estimated from photo.</t>
  </si>
  <si>
    <t>Pit depth 2ft (bedrock). Brown, dark grey argillite with weak –moderate oxidation throughout pit. Relatively unaltered material. Photos 0261-0262.  Pit length and width measurements estimated from photo.</t>
  </si>
  <si>
    <t>Pit depth 5ft. Crystalline black limestone and brown argillite. 1ft thick oxidized horizon rakes ~60 on SE wall oriented 026. Minor iron-arsenic oxide alteration. Photos 0264-0267.  Pit length and width measurements estimated from photo.</t>
  </si>
  <si>
    <t>Pit depth 3ft (subcrop/bedrock). Angular boulders of crystalline limestone mixed with clayey sand and coarse chips. Minor oxidation preferentially along fracture planes. Photos 0417-0420.  Pit length and width measurements estimated from photo.</t>
  </si>
  <si>
    <t>Pit depth 3ft (bedrock). Crystalline and fossiliferous limestone in angular boulders pulled apart by hoe. Minor red oxide stains on fracture surfaces. Grey-brown clay material is mixed with boulders on west half of pit. No significant alteration. Photos 0411-0416.  Pit length and width measurements estimated from photo.</t>
  </si>
  <si>
    <t>Pit depth 11ft. 2ft cover overlies 6ft of angular fossiliferous limestone &gt; crystalline limestone. Under this is 2ft of brown-orange clayey horizon  with maroonish tinge. &gt;10ft depth is back into fossiliferous limestone with shells and shell fragments &lt;1cm. Photos 0404-0410.  Pit length and width measurements estimated from photo.</t>
  </si>
  <si>
    <t>Pit depth 9 ft. 2ft of black clay overburden. 4-6 ft thick crystalline limestone with red staining and minor red gouge. Over 6 ft is bright red moderate to intense pervasive staining in limestone and red, brown, dark grey gouge. Red horizon ~120/45W. Moderate calcite veining throughout. Angular boulders have moderate-strong staining (10-30%). Photos  0390-0403 – bag in a photo labelled Q013206, should be Q013096.  Pit length and width measurements estimated from photo.</t>
  </si>
  <si>
    <t>Pit depth 6ft. 1ft soil and organics. Angular limestone boulders up to 6 ft depth. Distinct reddish mineral occurs as stains in crystalline limestone. Staining appears to be fracture/veinlet controlled.  Photos 0379-0389.  Pit length and width measurements estimated from photo.</t>
  </si>
  <si>
    <t>Pit depth 14 ft (machine max). 2ft round limestone boulders overlies 7ft of argillite chips in clayey argillite gravel. Over 7ft depth – arsenic-antimony oxidation preferentially forms along fracture planes of and is weakly pervasive in argillite. Overall homogenous material after limestone cover. Photos 0372-0378.  Pit length and width measurements estimated from photo.</t>
  </si>
  <si>
    <t>Pit depth 13 ft (machine max). 1 ft soil/overburden. Black silty argillite throughout. Water inpour around 12 ft mark. 2ft of Fe oxide frozen with clay compentent around _____ ft. Pit bottom in incompetent argillite. Silty texture distinct compared to other argillite observed thus far in Nick’s pitting. Photos 0367-0371.  Pit length and width measurements estimated from photo.</t>
  </si>
  <si>
    <t>Pit depth 3ft (tough digging). Angular limestone boulders, no alteration. Photos 0361-0365.  Pit length and width measurements estimated from photo.</t>
  </si>
  <si>
    <t>Pit depth 9ft (frozen). Angular boulders ofrystalline limestone with oxidized fracture surfaces throughout pit. 1ft soil overburden.  No sign of alteration or fault material. Photos 0345-0350.  Pit length and width measurements estimated from photo.</t>
  </si>
  <si>
    <t>Pit depth 8ft (tough digging). Fresh crystalline limestone, unaltered for 4ft then transition to well oxidized horizon of massive pegmatitic calcite and minor brown gouge. Horizon apparent orientation of ~150/30NE. Likely contact/fault zone. No argillite observed in pit. Calcite crystals form cobble to boulder size masses. Photos 0333-0343.  Pit length and width measurements estimated from photo.</t>
  </si>
  <si>
    <t>Pit depth 8ft (frozen). Homogenous material – weakly oxidized argillite with locally oxidized clay. Limeston boulders for first 2ft. Black horizon overlies brown argillite horizon at subhorizontal (&lt;10) orientation. Argillite cleavage very roughly 020/70SE. Argillite believed to be in situ at 7ft. Photos 0323-0327.  Pit length and width measurements estimated from photo.</t>
  </si>
  <si>
    <t>Pit depth 10ft (frozen). Relatively homogeneous material. Black argillite chips and gravel with 2 oxide horizons &lt;1ft. soil profile oriented ~115/40NE. clayey oxide layers are frozen and associated with As(?) oxide. Overall, unaltered. Photos 0318-0321.  Pit length and width measurements estimated from photo.</t>
  </si>
  <si>
    <t>Pit depth 6ft (tough digging). Angular boulders of fresh crystalline limestone which are commonly fractured along calcite veinlets. Pit is mostly dirt +/- clay between lst boulders. Relatively unaltered material. Strong oxidation on fracture surfaces, locally pervasive. Photos 0313-0316.  Pit length and width measurements estimated from photo.</t>
  </si>
  <si>
    <t>Pit depth 8ft (tough digging). Fresh crystalline limestone throughout pit, local strong-intense oxidized limestone identified in bucket but not along walls. Clayey material with polylithics ~7ft down occurs adjacent to limestone boulders. Photos 0296-306.  Pit length and width measurements estimated from photo.</t>
  </si>
  <si>
    <t>Pit depth 5ft (frozen). Black, platy argillite chips throughout pit. Minor Fe-As oxide (2%) in pit. Photos 0273-0279.  Pit length and width measurements estimated from photo.</t>
  </si>
  <si>
    <t xml:space="preserve">Pit depth 5ft. Black and brown argillite with 8” oxidation streaks. Material is weakly oxidized throughout pit, locally strong. Platy cleavage dips ~steep to ~SSW. Photos 0268-0273.  Pit length and width measurements estimated from photo. </t>
  </si>
  <si>
    <t>~10 ft of glacial till. Pit length and width are estimated based on pits with similar depth.</t>
  </si>
  <si>
    <t>~7ft deep. Appears to be very representative of fault zone. Upper 2 ft consists of colluvium. Below that ~1ft of clayey, dark carbonaceous argillite. Below that ~2.5 ft of intensely oxidized material. Bottom of pit is footwall limestone. Footwall limestone is apparently unaltered. If pit profile is representative of fault zone than it appears to confirm the fault dipping moderately to the SW. Photos 6046-6047. Pit length and width measurements estimated from photo.</t>
  </si>
  <si>
    <t>Approximately 15 ft pit depth. The top 3ft is colluvial material. Underlying that horizon is 3 ft of black, clayey argillite with oxidizing seams. The bottom 9 ft is clayey, sandy oxide with abundant fragments of Silurian limestone. Appears to be representative of the fault zone. Photo 6050. Pit length and width measurements estimated from photo.</t>
  </si>
  <si>
    <t>Pit ~12 ft deep in hanging wall carbonaceous argillites. Bedding is striking ~085 dipping ~50 degrees south (apparent orientation). Carbonaceous argillite outcrop, not powdery, fairly competent. No obvious alteration. Photo 5061-5062. Pit length and width measurements estimated from photo.</t>
  </si>
  <si>
    <t>~12 ft pit depth. 2ft colluvial horizon on top. 3ft of oxidized fault zone material below and 7 ft of bedded, relatively unaltered foot wall limestone belown. Strata is trending ~285 dipping steeply to the north. Good quality apparent measurement. Photo 6053. Pit length and width measurements estimated from photo.</t>
  </si>
  <si>
    <t>Pit abandoned after 3ft depth. Frozen boulder/subcrop of footwall limestone. Pit length and width measurements estimated from photo.</t>
  </si>
  <si>
    <t>Along strike of alteration zone in pit 13. Pit is approximately 12 ft deep. Goes through ~6ft of what appears to be a colluvial horizon consisting of brown coloured clay with angular boulders and cobbles of limestone. Also in this horizon are small, dark clay seams. The bottom 6 ft of the pit is dark, carbonaceous argillite. Very powdery but not seeing the same alteration habit in the last. Photos 6067-6069. Pit depth, length and width measurements estimated from photo.</t>
  </si>
  <si>
    <t>10 ft pit depth. The upper 2ft consist of colluvium. Below that 2 ft of clayey oxide with angular cobble to boulder sized limestone clasts. Bottom 6ft is highly fractured fossiliferous limestone. Alteration in lower horizon is variably but consists of intense decarbonitization. The lower horizon is heavily fracture and no convincing structural features are present to measure. Photo 6074. Pit length and width measurements estimated from photo.</t>
  </si>
  <si>
    <t>Pit depth is ~15 ft. Highly fractured but not powdery argillite. Argillite found in pits closer to gulley is more powdery and altered while as this pit unaltered and competent. Minor localized oxidation. Good quality apparent stratigraphy measurement. Trending ~085 dipping ~55 degrees to the south. Photos 6072-6073. Pit length and width measurements estimated from photo.</t>
  </si>
  <si>
    <t>Pit is approximately 20ft deep from the top of the road cut. Colluvium and glacial till layers continue to ~10 ft from the top of the pit with the argillite colluvium layer occurring on top of the till layer. Below that for 5ft is highly fractured but competent argillite with minor calcite veining. At the bottom of the pit argillite becomes very sandy and displays localized oxidation. Highly altered with FeO and SbO. Photos 6104-6108. Pit length and width measurements estimated from photo.</t>
  </si>
  <si>
    <t>Pit depth 11 ft. Black sandy layer overlies brown clay layer. Black unit strikes NE and dips ~40W. Brown layer ~2m, below is unaltered crystalline limestone. Pit in vegetation anomaly in topographic depression.  Photos IMG_0509-05016.  Pit length and width measurements estimated from pits of similar depth.</t>
  </si>
  <si>
    <t>Trench depth 4ft (frozen). 24 ft trench. Dark grey to black variably altered argillite with oxidized horizon 1 ft wide and oriented 310/42E. No fabric on S side of trench. Argillite cleavage1: 345/50E Cleavage2: 068/64W. Patchy, fracture controlled green oxide in porous argillite (weakly altered) on N end of pit. Weak oxidation throughout. Pit extended to trench to try and find continuous brown clay area representative of a fault.  Above mentioned  oxidized horizon is approximately on strike with oxide clay in AnEx-61. Photos  0232-0246.  Pit width measurements estimated from photo.</t>
  </si>
  <si>
    <t>Trench depth 4 ft (frozen). 33 ft trench (description horizontally from SW to NE). Platy, competent argillite becomes sandy until 1ft zone of brown oxidized clay (fault zone?) which is best expressed on trench floor. Water trickles through argillite above the brown material. Pit extended to trench based on suspected fault in area of brown oxidized clay. Photos 0221-0231.  Trench width measurements estimated from photo.</t>
  </si>
  <si>
    <t>Pit depth 3ft (tough digging). Angular boulders of crystalline limestone with calcite veining throughout. Minor Fe oxide on fracture surfaces. Photos 0329-0332.  Pit length and width measurements estimated from photos.</t>
  </si>
  <si>
    <t>Pit depth 12 ft. 3ft overburden overlies unaltered argillite chips in loose sand matrix with minor fine grained black limestone form 3ft. Layer of Fe-As oxide altered argillite (moderate alteration) is in situ or near emplacement. Argillite is crumbly to touch. Oxides form preferentially along fracture surfaces, locally pervasive. Soil profile ~240/20NW. Photos 0351-0360.  Pit length and width measurements estimated from photo.</t>
  </si>
  <si>
    <t>~4ft into frozen till. May want to come back with ripper. Pit length and width based on pits of similar depth.</t>
  </si>
  <si>
    <t>Trench running SE-NW through AnEx 13 which returned Au grades. Regarding location in trench, 0m is located at the NW end of the trench where the alteration begins. Alteration is sandy decarb with associated base metal alteration. Pb-Fe-As-Sb oxides found throughout the trench. the trench is 15m long with about 14m in the alteration zone. Starting from the NW the alteration is dominated by sandy decarb with galena in separate lenses in the first 8ft. At around 10ft the alteration changes to oxide zone with orange-yellow oxide, then back into sandy decarb alteration. Clay is variable throughout. Some blue-grey staining is notes in sections. Pit depth and width based on photos.</t>
  </si>
  <si>
    <t>A N-S oriented trench was centred on the UTm above, and was in alteration zone of clay altered bedrock for 8meters. 4meters on either side of the UTM. A trench was started at the UTM trenching perpendicular to the N-S trench trenching to the west. It was only in alteration zone for 3m then hit bedded unaltered limestone. Bedding was 125/40. Alteration zone is bedding parallel. Pit depth and width based on photos.</t>
  </si>
  <si>
    <t>Pit depth 5ft (frozen). Brown oxidized argillite with jet black and brown oxidized alteration horizons which dip ~60 to ~south. Cleavage dip ~parallel to horizons. Cleavage1: 114/62S. Argillite is generally unaltered, genesis of black streaks unknown (weathering?). Massive dolomite vein material found in shovel but not located in pit. Photos 0280-0290..  Pit length and width measurements estimated from photo.</t>
  </si>
  <si>
    <t>~12 ft deep from road. Black, powdery argillite the whole way. Thing seams of sandy oxide material as well as bleached seams of sandy material. Alteration appears to occur at sporadic orientations. Photos 6113-6116. Pit length and width measurements estimated from photo.</t>
  </si>
  <si>
    <t>~10 ft pit depth. Hole keeps caving in. Highly fractured powdery argillite with localized seams of oxidation. Photos 6117-6120. Pit length and width measurements estimated from photo.</t>
  </si>
  <si>
    <t>~12 ft pit depth. Intersection point of recessive gulley and road. Dark and light grey clay alteration zones containing clasts of near pervasive SbO. Lineations representative of the alterations zones are steeply plunging in the place of the road cut. If the linear gulley is also representative of the alterations zones than they are trending ~310 dipping 75 North. Alteration zone appears narrow. Photos 6125-6131. The linear gulley is also the transition zone from outcrop to black clayey material along the road cut. Pit length and width measurements estimated from photo.</t>
  </si>
  <si>
    <t>~8ft pit depth from road. Highly fractured argillite but not as powdery or clayey. Abundant disseminated oxide in amorphous pods. Large clasts from within pit contain oxidation and euhedral vein and vug hosted quartz. Photos 6121-6124. Pit length and width measurements estimated from photo.</t>
  </si>
  <si>
    <t>Pit depth ~9ft. Fracture argillite. No alteration is noted in pit. Minor FeO and SbO. Strata is trending 290 dipping steeply south (moderate quality). P.6132. Pit length and width measurements estimated from photo.</t>
  </si>
  <si>
    <t>Pit depth 10ft. 6ft of black, platy angular fragments,  rounded bouders and minor iron-oxide altered material  overly brown clay with limestone fragments. P.IMG_0492-0495. Pit length and width measurements estimated from photo.</t>
  </si>
  <si>
    <t>Pit depth 5ft. Angular boulders of unaltered dark grey massive limestone underly dark grey colluvial(?)-organic horizon. Photo IMG_0497. Pit length and width measurements estimated from photo.</t>
  </si>
  <si>
    <t xml:space="preserve">Unable to dig at this location. Banks are to unstable. In area with exposed outcrop and no apparent alteration. </t>
  </si>
  <si>
    <t>Pit occurs within alteration zone of footwall limestone package. ~9ft deep. Rock is still moderately competent but oxidation and decarbonitization are present. Oxidized, decarbed beds of calcareous siltstone are present. Looks very similar to material that ran in An-12-06. Photos 6006-6007. Strata is trending ~315 dipping 65 degrees to the North. Apparent orientation of moderate quality. Pit length and width measurements estimated from photo.</t>
  </si>
  <si>
    <t>Frozen glacial till to a depth of ~10ft. Oxidizing clasts within till. Photos 6014-6015. Pit length and width measurements estimated from photo.</t>
  </si>
  <si>
    <t>Extremely oxidized frozen material. Unable to get to a great depth. Pit is ~5ft deep. Oxidized material may be slightly transported till or fault rock as rounded clasts are noted within the oxidized clayey matrix. A layer of less oxidized material that appears to be till occurs on top. Photo 6017-6018. Pit length and width measurements estimated from photo.</t>
  </si>
  <si>
    <t>~12 ft deep of transported cover. Top 1ft of pit is colluvial argillite horizon. Beneath that is ~5ft of sandy gravel with larger subrounded argillite clasts. Bottom of pit is oxidizing clayey till seen in AnEx-5. The gulley that is representative of the Northern fault was active during glaciation and later as a drainage and/or glaciofluvial channel. Some of the argillite clasts in the sandy transported fluvial horixon appear as though they may be altered. Photos 6021-6023. Pit length and width measurements estimated from photo. Pit length and width measurements estimated from photo.</t>
  </si>
  <si>
    <t>Colluvial argillite horizon and then into frozen, transported cover. Pit abandoned at ~4ft depth. Pit length and width measurements estimated from photo.</t>
  </si>
  <si>
    <t>Pit is ~ 6 ft deep. Clayey, variably oxidized, frozen till. Photo 6025. Pit length and width measurements estimated from photo.</t>
  </si>
  <si>
    <t>Pit depth ~7ft. Bedded limestone. Low alteration to non existent intensity moderate calcite veining. Good quality apparent bedding. 120/vertical. Photo 6030. Pit length and width measurements estimated from photo.</t>
  </si>
  <si>
    <t>Pit is ~6ft deep. Bottoms in footwall limestone subcrop/outcrop. No convincing structures to measure. Oxidized clay is present in pit bottom. Calcite veining occurs in limestone as well as localized oxidation. Alteration is moderate in intensity. Photo 6027. Pit length and width measurements estimated from photo.</t>
  </si>
  <si>
    <t>Pit is approximately 9 ft deep. Bottoms in bedded carbonate with moderate although non pervasive oxidation. Carbonate is dark grey, very fine grained and moderately calcareous. Minor interbeds of calcareous siltstone occur within the carbonate and are preferentially oxidized. Strata is folded in this pit. Apparent limb measurement of moderate quality: 135/vertical. Photo 6034.  Pit length and width measurements estimated from photo.</t>
  </si>
  <si>
    <t>Pit approximately 10 ft in depth. Bedded limestone. Alteration is weak to non existant and largely consists of a surface oxidation. Bedding is not well defined and material in pit may be subcrop/heaved outcrop. Preferentially oxidized siltstone beds are not abundant. Photo 6037.  Pit length and width measurements estimated from photo.</t>
  </si>
  <si>
    <t>Pit is approximately 10 ft deep. Upper 2.5 ft consists of highly oxidized clay with entrained clasts. Below that horizon is 7.5 ft of dark, powdery carbonaceous argillite. Grey siliceous pods occurs disseminated throughout the argillite which may be decalicified. Grey pods are extremely low competency and contain fine grained euhedral to subhedral quartz crystals disseminated throughout. This material appears to be extremely decarbonitized and silicified. Photo 6638-6039, 6049. Alteration zone (light grey band) and upper oxide horizon appear to have parallel orientations. Both are striking ~060 dipping ~25 degrees to the SE. Pit length and width measurements estimated from photo.</t>
  </si>
  <si>
    <t>~6 ft. Upper 3 ft consists of clayey black argillite over top of lower more competent highly fractured argillite for the bottom 3 ft. Bucket depth is restricted by bedrock. The upper argillite horizon has oxidizing seams. The lower argillite horizon is also oxidized and possibly decalcified. No obvious oxide horizon in this pit. Photo 6044.  Pit length and width measurements estimated from photo.</t>
  </si>
  <si>
    <t>AnEx-4</t>
  </si>
  <si>
    <t>AnEx-3</t>
  </si>
  <si>
    <t>AnEx-1</t>
  </si>
  <si>
    <t>AnEx-5</t>
  </si>
  <si>
    <t>AnEx-6</t>
  </si>
  <si>
    <t>AnEx-8</t>
  </si>
  <si>
    <t>AnEx-7</t>
  </si>
  <si>
    <t>AnEx-9</t>
  </si>
  <si>
    <t>AnEx-10</t>
  </si>
  <si>
    <t>AnEx-11</t>
  </si>
  <si>
    <t>AnEx-12</t>
  </si>
  <si>
    <t>AnEx-13</t>
  </si>
  <si>
    <t>AnEx-14</t>
  </si>
  <si>
    <t>AnEx-15</t>
  </si>
  <si>
    <t>AnEx-16</t>
  </si>
  <si>
    <t>AnEx-17</t>
  </si>
  <si>
    <t>AnEx-18</t>
  </si>
  <si>
    <t>AnEx-19</t>
  </si>
  <si>
    <t>AnEx-20</t>
  </si>
  <si>
    <t>AnEx-21</t>
  </si>
  <si>
    <t>AnEx-22</t>
  </si>
  <si>
    <t>AnEx-23</t>
  </si>
  <si>
    <t>AnEx-24</t>
  </si>
  <si>
    <t>AnEx-25</t>
  </si>
  <si>
    <t>AnEx-26</t>
  </si>
  <si>
    <t>AnEx-28</t>
  </si>
  <si>
    <t>AnEx-29</t>
  </si>
  <si>
    <t>AnEx-30</t>
  </si>
  <si>
    <t>AnEx-31</t>
  </si>
  <si>
    <t>AnEx-32</t>
  </si>
  <si>
    <t>AnEx-33</t>
  </si>
  <si>
    <t>AnEx-34</t>
  </si>
  <si>
    <t>AnEx-35</t>
  </si>
  <si>
    <t>AnEx-36</t>
  </si>
  <si>
    <t>AnEx-37</t>
  </si>
  <si>
    <t>AnEx-38</t>
  </si>
  <si>
    <t>AnEx-39</t>
  </si>
  <si>
    <t>AnEx-40</t>
  </si>
  <si>
    <t>AnEx-41</t>
  </si>
  <si>
    <t>AnEx-42</t>
  </si>
  <si>
    <t>AnEx-43</t>
  </si>
  <si>
    <t>AnEx-44</t>
  </si>
  <si>
    <t>AnEx-45</t>
  </si>
  <si>
    <t>AnEx-46</t>
  </si>
  <si>
    <t>AnEx-47</t>
  </si>
  <si>
    <t>AnEx-48</t>
  </si>
  <si>
    <t>AnEx-49</t>
  </si>
  <si>
    <t>AnEx-50</t>
  </si>
  <si>
    <t>AnEx-51</t>
  </si>
  <si>
    <t>AnEx-52</t>
  </si>
  <si>
    <t>AnEx-53</t>
  </si>
  <si>
    <t>AnEx-54</t>
  </si>
  <si>
    <t>AnEx-55</t>
  </si>
  <si>
    <t>AnEx-56</t>
  </si>
  <si>
    <t>AnEx-57</t>
  </si>
  <si>
    <t>AnEx-58</t>
  </si>
  <si>
    <t>AnEx-59</t>
  </si>
  <si>
    <t>AnEx-60</t>
  </si>
  <si>
    <t>AnEx-61</t>
  </si>
  <si>
    <t>AnEx-62</t>
  </si>
  <si>
    <t>AnEx-63</t>
  </si>
  <si>
    <t>AnEx-64</t>
  </si>
  <si>
    <t>AnEx-65</t>
  </si>
  <si>
    <t>AnEx-66</t>
  </si>
  <si>
    <t>AnEx-67</t>
  </si>
  <si>
    <t>AnEx-68</t>
  </si>
  <si>
    <t>AnEx-69</t>
  </si>
  <si>
    <t>AnEx-70</t>
  </si>
  <si>
    <t>AnEx-71</t>
  </si>
  <si>
    <t>AnEx-72</t>
  </si>
  <si>
    <t>AnEx-73</t>
  </si>
  <si>
    <t>AnEx-74</t>
  </si>
  <si>
    <t>AnEx-75</t>
  </si>
  <si>
    <t>AnEx-76</t>
  </si>
  <si>
    <t>AnEx-77</t>
  </si>
  <si>
    <t>AnEx-78</t>
  </si>
  <si>
    <t>AnEx-79</t>
  </si>
  <si>
    <t>AnEx-80</t>
  </si>
  <si>
    <t>AnEx-81</t>
  </si>
  <si>
    <t>AnEx-82</t>
  </si>
  <si>
    <t>AnEx-83</t>
  </si>
  <si>
    <t>AnEx-84</t>
  </si>
  <si>
    <t>AnEx-85</t>
  </si>
  <si>
    <t>AnEx-86</t>
  </si>
  <si>
    <t>AnEx-87</t>
  </si>
  <si>
    <t>AnEx-88</t>
  </si>
  <si>
    <t>AnEx-89</t>
  </si>
  <si>
    <t>AnEx-90</t>
  </si>
  <si>
    <t>AnEx-91</t>
  </si>
  <si>
    <t>AnEx-92</t>
  </si>
  <si>
    <t>AnEx-93</t>
  </si>
  <si>
    <t>AnEx-94</t>
  </si>
  <si>
    <t>AnEx-95</t>
  </si>
  <si>
    <t>AnEx-96</t>
  </si>
  <si>
    <t>AnEx-97</t>
  </si>
  <si>
    <t>AnEx-98</t>
  </si>
  <si>
    <t>AnEx-99</t>
  </si>
  <si>
    <t>AnEx-100</t>
  </si>
  <si>
    <t>AnEx-101</t>
  </si>
  <si>
    <t>AnEx-102</t>
  </si>
  <si>
    <t>AnEx-103</t>
  </si>
  <si>
    <t>AnEx-104</t>
  </si>
  <si>
    <t>AnEx-105</t>
  </si>
  <si>
    <t>AnEx-106</t>
  </si>
  <si>
    <t>AnEx-107</t>
  </si>
  <si>
    <t>AnEx-108</t>
  </si>
  <si>
    <t>Anex-109</t>
  </si>
  <si>
    <t>Anex-110</t>
  </si>
  <si>
    <t>AnEx-111</t>
  </si>
  <si>
    <t>AnEx-112</t>
  </si>
  <si>
    <t>AnEx-113</t>
  </si>
  <si>
    <t>AnEx-114</t>
  </si>
  <si>
    <t>AnEx-115</t>
  </si>
  <si>
    <t>AnEx-116</t>
  </si>
  <si>
    <t>AnEx-117</t>
  </si>
  <si>
    <t>AnEx-118</t>
  </si>
  <si>
    <t>AnEx-119</t>
  </si>
  <si>
    <t>AnEx-120</t>
  </si>
  <si>
    <t>AnEx-121</t>
  </si>
  <si>
    <t>AnEx-122</t>
  </si>
  <si>
    <t>AnEx-123</t>
  </si>
  <si>
    <t>AnEx-124</t>
  </si>
  <si>
    <t>AnEx-125</t>
  </si>
  <si>
    <t>AnEx-126</t>
  </si>
  <si>
    <t>AnEx-127</t>
  </si>
  <si>
    <t>AnEx-128</t>
  </si>
  <si>
    <t>AnEx-129</t>
  </si>
  <si>
    <t>AnEx-130</t>
  </si>
  <si>
    <t>AnEx-131</t>
  </si>
  <si>
    <t>AnEx-132</t>
  </si>
  <si>
    <t>AnEx-133</t>
  </si>
  <si>
    <t>AnEx-134</t>
  </si>
  <si>
    <t>AnEx-135</t>
  </si>
  <si>
    <t>AnEx-136</t>
  </si>
  <si>
    <t>AnEx-137</t>
  </si>
  <si>
    <t>AnEx-138</t>
  </si>
  <si>
    <t>AnEx-139</t>
  </si>
  <si>
    <t>AnEx-140</t>
  </si>
  <si>
    <t>AnEx-141</t>
  </si>
  <si>
    <t>AnEx-142</t>
  </si>
  <si>
    <t>AnEx-143</t>
  </si>
  <si>
    <t>AnEx-144</t>
  </si>
  <si>
    <t>AnEx-145</t>
  </si>
  <si>
    <t>AnEx-146</t>
  </si>
  <si>
    <t>AnEx-147</t>
  </si>
  <si>
    <t>AnEx-148</t>
  </si>
  <si>
    <t>AnEx-149</t>
  </si>
  <si>
    <t>AnEx-150</t>
  </si>
  <si>
    <t>AnEx-151</t>
  </si>
  <si>
    <t>AnEx-152</t>
  </si>
  <si>
    <t>AnEx-153</t>
  </si>
  <si>
    <t>AnEx-154</t>
  </si>
  <si>
    <t>AnEx-155</t>
  </si>
  <si>
    <t>AnEx-156</t>
  </si>
  <si>
    <t>AnEx-157</t>
  </si>
  <si>
    <t>AnEx-158</t>
  </si>
  <si>
    <t>AnEx-159</t>
  </si>
  <si>
    <t>AnEx-160</t>
  </si>
  <si>
    <t>AnEx-161</t>
  </si>
  <si>
    <t>AnEx-162</t>
  </si>
  <si>
    <t>AnEx-163</t>
  </si>
  <si>
    <t>AnEx-164</t>
  </si>
  <si>
    <t>AnEx-165</t>
  </si>
  <si>
    <t>AnEx-166</t>
  </si>
  <si>
    <t>AnEx-167</t>
  </si>
  <si>
    <t>AnEx-168</t>
  </si>
  <si>
    <t>AnEx-169</t>
  </si>
  <si>
    <t>AnEx-170</t>
  </si>
  <si>
    <t>AnEx-171</t>
  </si>
  <si>
    <t>AnEx-172</t>
  </si>
  <si>
    <t>AnEx-173</t>
  </si>
  <si>
    <t>AnEx-174</t>
  </si>
  <si>
    <t>AnEx-175</t>
  </si>
  <si>
    <t>AnEx-176</t>
  </si>
  <si>
    <t>AnEx-177</t>
  </si>
  <si>
    <t>AnEx-178</t>
  </si>
  <si>
    <t>AnEx-179</t>
  </si>
  <si>
    <t>AnEx-180</t>
  </si>
  <si>
    <t>AnEx-181</t>
  </si>
  <si>
    <t>AnEx-182</t>
  </si>
  <si>
    <t>AnEx-183</t>
  </si>
  <si>
    <t>AnEx-184</t>
  </si>
  <si>
    <t>AnEx-185</t>
  </si>
  <si>
    <t>AnEx-186</t>
  </si>
  <si>
    <t>AnEx-187</t>
  </si>
  <si>
    <t>AnEx-188</t>
  </si>
  <si>
    <t>AnEx-189</t>
  </si>
  <si>
    <t>AnEx-190</t>
  </si>
  <si>
    <t>AnEx-191</t>
  </si>
  <si>
    <t>AnEx-192</t>
  </si>
  <si>
    <t>AnEx-193</t>
  </si>
  <si>
    <t>AnEx-194</t>
  </si>
  <si>
    <t>AnEx-195</t>
  </si>
  <si>
    <t>AnEx-196</t>
  </si>
  <si>
    <t>AnEx-197</t>
  </si>
  <si>
    <t>AnEx-198</t>
  </si>
  <si>
    <t>AnEx-199</t>
  </si>
  <si>
    <t>AnEx-200</t>
  </si>
  <si>
    <t>AnEx-201</t>
  </si>
  <si>
    <t>AnEx-202</t>
  </si>
  <si>
    <t>AnEx-203</t>
  </si>
  <si>
    <t>AnEx-204</t>
  </si>
  <si>
    <t>AnEx-205</t>
  </si>
  <si>
    <t>AnEx-206</t>
  </si>
  <si>
    <t>AnEx-207</t>
  </si>
  <si>
    <t>AnEx-208</t>
  </si>
  <si>
    <t>AnEx-209</t>
  </si>
  <si>
    <t>AnEx-210</t>
  </si>
  <si>
    <t>AnEx-211</t>
  </si>
  <si>
    <t>AnEx-212</t>
  </si>
  <si>
    <t>AnEx-213</t>
  </si>
  <si>
    <t>AnEx-214</t>
  </si>
  <si>
    <t>AnEx-215</t>
  </si>
  <si>
    <t>AnEx-216</t>
  </si>
  <si>
    <t>AnEx-217</t>
  </si>
  <si>
    <t>AnEx-218</t>
  </si>
  <si>
    <t>AnEx-219</t>
  </si>
  <si>
    <t>AnEx-220</t>
  </si>
  <si>
    <t>AnEx-221</t>
  </si>
  <si>
    <t>AnEx-222</t>
  </si>
  <si>
    <t>AnEx-223</t>
  </si>
  <si>
    <t>AnEx-224</t>
  </si>
  <si>
    <t>AnEx-225</t>
  </si>
  <si>
    <t>AnEx-226</t>
  </si>
  <si>
    <t>AnEx-227</t>
  </si>
  <si>
    <t>AnEx-228</t>
  </si>
  <si>
    <t>AnEx-229</t>
  </si>
  <si>
    <t>AnEx-230</t>
  </si>
  <si>
    <t>AnEx-231</t>
  </si>
  <si>
    <t>AnEx-232</t>
  </si>
  <si>
    <t>AnEx-233</t>
  </si>
  <si>
    <t>AnEx-234</t>
  </si>
  <si>
    <t>AnEx-235</t>
  </si>
  <si>
    <t>AnEx-236</t>
  </si>
  <si>
    <t>AnEx-237</t>
  </si>
  <si>
    <t>AnEx-238</t>
  </si>
  <si>
    <t>AnEx-239</t>
  </si>
  <si>
    <t>AnEx-240</t>
  </si>
  <si>
    <t>AnEx-241</t>
  </si>
  <si>
    <t>AnEx-242</t>
  </si>
  <si>
    <t>AnEx-243</t>
  </si>
  <si>
    <t>AnEx-244</t>
  </si>
  <si>
    <t>AnEx-245</t>
  </si>
  <si>
    <t>AnEx-246</t>
  </si>
  <si>
    <t>AnEx-247</t>
  </si>
  <si>
    <t>AnEx-248</t>
  </si>
  <si>
    <t>AnEx-249</t>
  </si>
  <si>
    <t>AnEx-250</t>
  </si>
  <si>
    <t>AnEx-251</t>
  </si>
  <si>
    <t>AnEx-252</t>
  </si>
  <si>
    <t>AnEx-253</t>
  </si>
  <si>
    <t>AnEx-254</t>
  </si>
  <si>
    <r>
      <t>10x10x8. The upper 6ft of the pit is brown dirt with unaltered limestone. The cover is ontop of limestone bedrock which is variably clay altered. Bedding can be seem in this pit (161/30). This pit was redug on 23</t>
    </r>
    <r>
      <rPr>
        <vertAlign val="superscript"/>
        <sz val="9"/>
        <color theme="1"/>
        <rFont val="Calibri"/>
        <family val="2"/>
        <scheme val="minor"/>
      </rPr>
      <t>rd</t>
    </r>
    <r>
      <rPr>
        <sz val="9"/>
        <color theme="1"/>
        <rFont val="Calibri"/>
        <family val="2"/>
        <scheme val="minor"/>
      </rPr>
      <t xml:space="preserve"> of Aug to reach bedrock. Photos 7915-7916 + 8072-76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</si>
</sst>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sz val="9"/>
      <name val="Calibri"/>
      <family val="2"/>
      <scheme val="minor"/>
    </font>
    <font>
      <vertAlign val="superscript"/>
      <sz val="9"/>
      <color theme="1"/>
      <name val="Calibri"/>
      <family val="2"/>
      <scheme val="minor"/>
    </font>
  </fonts>
  <fills count="2">
    <fill>
      <patternFill patternType="none"/>
    </fill>
    <fill>
      <patternFill patternType="gray125"/>
    </fill>
  </fills>
  <borders count="4">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0" tint="-0.499984740745262"/>
      </left>
      <right style="thin">
        <color theme="0" tint="-0.499984740745262"/>
      </right>
      <top/>
      <bottom style="thin">
        <color theme="0" tint="-0.499984740745262"/>
      </bottom>
      <diagonal/>
    </border>
  </borders>
  <cellStyleXfs count="1">
    <xf numFmtId="0" fontId="0" fillId="0" borderId="0"/>
  </cellStyleXfs>
  <cellXfs count="15">
    <xf numFmtId="0" fontId="0" fillId="0" borderId="0" xfId="0"/>
    <xf numFmtId="0" fontId="1" fillId="0" borderId="0" xfId="0" applyFont="1" applyAlignment="1">
      <alignment vertical="top" wrapText="1"/>
    </xf>
    <xf numFmtId="0" fontId="3" fillId="0" borderId="0" xfId="0" applyFont="1"/>
    <xf numFmtId="164" fontId="3" fillId="0" borderId="0" xfId="0" applyNumberFormat="1" applyFont="1"/>
    <xf numFmtId="0" fontId="3" fillId="0" borderId="0" xfId="0" applyFont="1" applyAlignment="1">
      <alignment wrapText="1"/>
    </xf>
    <xf numFmtId="0" fontId="3" fillId="0" borderId="1" xfId="0" applyFont="1" applyBorder="1" applyAlignment="1">
      <alignment vertical="center"/>
    </xf>
    <xf numFmtId="164" fontId="3" fillId="0" borderId="1" xfId="0" applyNumberFormat="1" applyFont="1" applyBorder="1" applyAlignment="1">
      <alignment vertical="center"/>
    </xf>
    <xf numFmtId="0" fontId="3" fillId="0" borderId="1" xfId="0" applyFont="1" applyBorder="1" applyAlignment="1">
      <alignment vertical="center" wrapText="1"/>
    </xf>
    <xf numFmtId="0" fontId="3" fillId="0" borderId="1" xfId="0" applyFont="1" applyFill="1" applyBorder="1" applyAlignment="1">
      <alignment vertical="center"/>
    </xf>
    <xf numFmtId="0" fontId="4" fillId="0" borderId="1" xfId="0" applyFont="1" applyBorder="1" applyAlignment="1">
      <alignment vertical="center"/>
    </xf>
    <xf numFmtId="0" fontId="3" fillId="0" borderId="3" xfId="0" applyFont="1" applyBorder="1" applyAlignment="1">
      <alignment vertical="center"/>
    </xf>
    <xf numFmtId="164" fontId="3" fillId="0" borderId="3" xfId="0" applyNumberFormat="1" applyFont="1" applyBorder="1" applyAlignment="1">
      <alignment vertical="center"/>
    </xf>
    <xf numFmtId="0" fontId="3" fillId="0" borderId="3" xfId="0" applyFont="1" applyBorder="1" applyAlignment="1">
      <alignment vertical="center" wrapText="1"/>
    </xf>
    <xf numFmtId="0" fontId="2" fillId="0" borderId="2" xfId="0" applyFont="1" applyBorder="1" applyAlignment="1">
      <alignment vertical="center" wrapText="1"/>
    </xf>
    <xf numFmtId="164" fontId="2" fillId="0" borderId="2"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3"/>
  <sheetViews>
    <sheetView tabSelected="1" zoomScaleNormal="100" workbookViewId="0">
      <pane ySplit="1" topLeftCell="A2" activePane="bottomLeft" state="frozen"/>
      <selection pane="bottomLeft" activeCell="K7" sqref="K7"/>
    </sheetView>
  </sheetViews>
  <sheetFormatPr defaultRowHeight="15" x14ac:dyDescent="0.25"/>
  <cols>
    <col min="1" max="1" width="7.85546875" style="2" bestFit="1" customWidth="1"/>
    <col min="2" max="2" width="6.140625" style="2" bestFit="1" customWidth="1"/>
    <col min="3" max="3" width="7.140625" style="2" bestFit="1" customWidth="1"/>
    <col min="4" max="4" width="5.85546875" style="3" customWidth="1"/>
    <col min="5" max="5" width="5.7109375" style="3" bestFit="1" customWidth="1"/>
    <col min="6" max="6" width="5.28515625" style="3" bestFit="1" customWidth="1"/>
    <col min="7" max="7" width="6.42578125" style="3" bestFit="1" customWidth="1"/>
    <col min="8" max="8" width="77.5703125" style="4" customWidth="1"/>
  </cols>
  <sheetData>
    <row r="1" spans="1:8" s="1" customFormat="1" ht="24" x14ac:dyDescent="0.25">
      <c r="A1" s="13" t="s">
        <v>7</v>
      </c>
      <c r="B1" s="13" t="s">
        <v>0</v>
      </c>
      <c r="C1" s="13" t="s">
        <v>1</v>
      </c>
      <c r="D1" s="14" t="s">
        <v>2</v>
      </c>
      <c r="E1" s="14" t="s">
        <v>5</v>
      </c>
      <c r="F1" s="14" t="s">
        <v>3</v>
      </c>
      <c r="G1" s="14" t="s">
        <v>4</v>
      </c>
      <c r="H1" s="13" t="s">
        <v>6</v>
      </c>
    </row>
    <row r="2" spans="1:8" ht="60" x14ac:dyDescent="0.25">
      <c r="A2" s="10" t="s">
        <v>259</v>
      </c>
      <c r="B2" s="10">
        <v>619438</v>
      </c>
      <c r="C2" s="10">
        <v>7113237</v>
      </c>
      <c r="D2" s="11">
        <v>2.7432000000000003</v>
      </c>
      <c r="E2" s="11">
        <v>3.6576000000000004</v>
      </c>
      <c r="F2" s="11">
        <v>1.8288000000000002</v>
      </c>
      <c r="G2" s="11">
        <f>D2*E2*F2</f>
        <v>18.349316591616006</v>
      </c>
      <c r="H2" s="12" t="s">
        <v>173</v>
      </c>
    </row>
    <row r="3" spans="1:8" ht="60" x14ac:dyDescent="0.25">
      <c r="A3" s="5" t="s">
        <v>258</v>
      </c>
      <c r="B3" s="5">
        <v>619390</v>
      </c>
      <c r="C3" s="5">
        <v>7113206</v>
      </c>
      <c r="D3" s="6">
        <v>2.7432000000000003</v>
      </c>
      <c r="E3" s="6">
        <v>4.5720000000000001</v>
      </c>
      <c r="F3" s="6">
        <v>1.524</v>
      </c>
      <c r="G3" s="6">
        <f t="shared" ref="G3:G64" si="0">D3*E3*F3</f>
        <v>19.113871449600001</v>
      </c>
      <c r="H3" s="7" t="s">
        <v>245</v>
      </c>
    </row>
    <row r="4" spans="1:8" ht="24" x14ac:dyDescent="0.25">
      <c r="A4" s="5" t="s">
        <v>257</v>
      </c>
      <c r="B4" s="5">
        <v>619365</v>
      </c>
      <c r="C4" s="5">
        <v>7113199</v>
      </c>
      <c r="D4" s="6">
        <v>3.048</v>
      </c>
      <c r="E4" s="6">
        <v>3.048</v>
      </c>
      <c r="F4" s="6">
        <v>1.524</v>
      </c>
      <c r="G4" s="6">
        <f t="shared" si="0"/>
        <v>14.158423296000002</v>
      </c>
      <c r="H4" s="7" t="s">
        <v>246</v>
      </c>
    </row>
    <row r="5" spans="1:8" ht="48" x14ac:dyDescent="0.25">
      <c r="A5" s="5" t="s">
        <v>260</v>
      </c>
      <c r="B5" s="5">
        <v>619341</v>
      </c>
      <c r="C5" s="5">
        <v>7113184</v>
      </c>
      <c r="D5" s="6">
        <v>1.524</v>
      </c>
      <c r="E5" s="6">
        <v>3.048</v>
      </c>
      <c r="F5" s="6">
        <v>1.524</v>
      </c>
      <c r="G5" s="6">
        <f t="shared" si="0"/>
        <v>7.0792116480000011</v>
      </c>
      <c r="H5" s="7" t="s">
        <v>247</v>
      </c>
    </row>
    <row r="6" spans="1:8" ht="84" x14ac:dyDescent="0.25">
      <c r="A6" s="5" t="s">
        <v>261</v>
      </c>
      <c r="B6" s="5">
        <v>619311</v>
      </c>
      <c r="C6" s="5">
        <v>7113238</v>
      </c>
      <c r="D6" s="6">
        <v>3.6576000000000004</v>
      </c>
      <c r="E6" s="6">
        <v>3.048</v>
      </c>
      <c r="F6" s="6">
        <v>1.524</v>
      </c>
      <c r="G6" s="6">
        <f t="shared" si="0"/>
        <v>16.990107955200003</v>
      </c>
      <c r="H6" s="7" t="s">
        <v>248</v>
      </c>
    </row>
    <row r="7" spans="1:8" ht="24" x14ac:dyDescent="0.25">
      <c r="A7" s="5" t="s">
        <v>263</v>
      </c>
      <c r="B7" s="5">
        <v>619320</v>
      </c>
      <c r="C7" s="5">
        <v>7113166</v>
      </c>
      <c r="D7" s="6">
        <v>1.2192000000000001</v>
      </c>
      <c r="E7" s="6">
        <v>3.048</v>
      </c>
      <c r="F7" s="6">
        <v>1.524</v>
      </c>
      <c r="G7" s="6">
        <f t="shared" si="0"/>
        <v>5.6633693184</v>
      </c>
      <c r="H7" s="7" t="s">
        <v>249</v>
      </c>
    </row>
    <row r="8" spans="1:8" ht="24" x14ac:dyDescent="0.25">
      <c r="A8" s="5" t="s">
        <v>262</v>
      </c>
      <c r="B8" s="5">
        <v>619358</v>
      </c>
      <c r="C8" s="5">
        <v>7113155</v>
      </c>
      <c r="D8" s="6">
        <v>1.8288000000000002</v>
      </c>
      <c r="E8" s="6">
        <v>3.048</v>
      </c>
      <c r="F8" s="6">
        <v>1.524</v>
      </c>
      <c r="G8" s="6">
        <f t="shared" si="0"/>
        <v>8.4950539776000014</v>
      </c>
      <c r="H8" s="7" t="s">
        <v>250</v>
      </c>
    </row>
    <row r="9" spans="1:8" ht="48" x14ac:dyDescent="0.25">
      <c r="A9" s="5" t="s">
        <v>264</v>
      </c>
      <c r="B9" s="5">
        <v>619388</v>
      </c>
      <c r="C9" s="5">
        <v>7113171</v>
      </c>
      <c r="D9" s="6">
        <v>1.8288000000000002</v>
      </c>
      <c r="E9" s="6">
        <v>3.048</v>
      </c>
      <c r="F9" s="6">
        <v>1.524</v>
      </c>
      <c r="G9" s="6">
        <f t="shared" si="0"/>
        <v>8.4950539776000014</v>
      </c>
      <c r="H9" s="7" t="s">
        <v>252</v>
      </c>
    </row>
    <row r="10" spans="1:8" ht="36" x14ac:dyDescent="0.25">
      <c r="A10" s="5" t="s">
        <v>265</v>
      </c>
      <c r="B10" s="5">
        <v>619420</v>
      </c>
      <c r="C10" s="5">
        <v>7113193</v>
      </c>
      <c r="D10" s="6">
        <v>2.1335999999999999</v>
      </c>
      <c r="E10" s="6">
        <v>3.048</v>
      </c>
      <c r="F10" s="6">
        <v>1.524</v>
      </c>
      <c r="G10" s="6">
        <f t="shared" si="0"/>
        <v>9.9108963071999998</v>
      </c>
      <c r="H10" s="7" t="s">
        <v>251</v>
      </c>
    </row>
    <row r="11" spans="1:8" ht="60" x14ac:dyDescent="0.25">
      <c r="A11" s="5" t="s">
        <v>266</v>
      </c>
      <c r="B11" s="5">
        <v>619412</v>
      </c>
      <c r="C11" s="5">
        <v>7113170</v>
      </c>
      <c r="D11" s="6">
        <v>2.7432000000000003</v>
      </c>
      <c r="E11" s="6">
        <v>3.048</v>
      </c>
      <c r="F11" s="6">
        <v>1.524</v>
      </c>
      <c r="G11" s="6">
        <f t="shared" si="0"/>
        <v>12.7425809664</v>
      </c>
      <c r="H11" s="7" t="s">
        <v>253</v>
      </c>
    </row>
    <row r="12" spans="1:8" ht="48" x14ac:dyDescent="0.25">
      <c r="A12" s="5" t="s">
        <v>267</v>
      </c>
      <c r="B12" s="5">
        <v>619432</v>
      </c>
      <c r="C12" s="5">
        <v>7113159</v>
      </c>
      <c r="D12" s="6">
        <v>3.048</v>
      </c>
      <c r="E12" s="6">
        <v>3.048</v>
      </c>
      <c r="F12" s="6">
        <v>2.1335999999999999</v>
      </c>
      <c r="G12" s="6">
        <f t="shared" si="0"/>
        <v>19.8217926144</v>
      </c>
      <c r="H12" s="7" t="s">
        <v>254</v>
      </c>
    </row>
    <row r="13" spans="1:8" ht="96" x14ac:dyDescent="0.25">
      <c r="A13" s="5" t="s">
        <v>268</v>
      </c>
      <c r="B13" s="5">
        <v>619462</v>
      </c>
      <c r="C13" s="5">
        <v>7113108</v>
      </c>
      <c r="D13" s="6">
        <v>3.048</v>
      </c>
      <c r="E13" s="6">
        <v>3.9624000000000001</v>
      </c>
      <c r="F13" s="6">
        <v>1.524</v>
      </c>
      <c r="G13" s="6">
        <f t="shared" si="0"/>
        <v>18.405950284799999</v>
      </c>
      <c r="H13" s="7" t="s">
        <v>255</v>
      </c>
    </row>
    <row r="14" spans="1:8" ht="60" x14ac:dyDescent="0.25">
      <c r="A14" s="5" t="s">
        <v>269</v>
      </c>
      <c r="B14" s="5">
        <v>619423</v>
      </c>
      <c r="C14" s="5">
        <v>7113108</v>
      </c>
      <c r="D14" s="6">
        <v>1.8288000000000002</v>
      </c>
      <c r="E14" s="6">
        <v>3.6576000000000004</v>
      </c>
      <c r="F14" s="6">
        <v>1.8288000000000002</v>
      </c>
      <c r="G14" s="6">
        <f t="shared" si="0"/>
        <v>12.232877727744004</v>
      </c>
      <c r="H14" s="7" t="s">
        <v>256</v>
      </c>
    </row>
    <row r="15" spans="1:8" ht="72" x14ac:dyDescent="0.25">
      <c r="A15" s="5" t="s">
        <v>270</v>
      </c>
      <c r="B15" s="5">
        <v>619450</v>
      </c>
      <c r="C15" s="5">
        <v>7113123</v>
      </c>
      <c r="D15" s="6">
        <v>2.1335999999999999</v>
      </c>
      <c r="E15" s="6">
        <v>3.9624000000000001</v>
      </c>
      <c r="F15" s="6">
        <v>1.8288000000000002</v>
      </c>
      <c r="G15" s="6">
        <f t="shared" si="0"/>
        <v>15.460998239232001</v>
      </c>
      <c r="H15" s="7" t="s">
        <v>219</v>
      </c>
    </row>
    <row r="16" spans="1:8" ht="48" x14ac:dyDescent="0.25">
      <c r="A16" s="5" t="s">
        <v>271</v>
      </c>
      <c r="B16" s="5">
        <v>619390</v>
      </c>
      <c r="C16" s="5">
        <v>7113132</v>
      </c>
      <c r="D16" s="6">
        <v>4.5720000000000001</v>
      </c>
      <c r="E16" s="6">
        <v>3.048</v>
      </c>
      <c r="F16" s="6">
        <v>1.8288000000000002</v>
      </c>
      <c r="G16" s="6">
        <f t="shared" si="0"/>
        <v>25.485161932800004</v>
      </c>
      <c r="H16" s="7" t="s">
        <v>220</v>
      </c>
    </row>
    <row r="17" spans="1:8" ht="48" x14ac:dyDescent="0.25">
      <c r="A17" s="5" t="s">
        <v>272</v>
      </c>
      <c r="B17" s="5">
        <v>619357</v>
      </c>
      <c r="C17" s="5">
        <v>7113119</v>
      </c>
      <c r="D17" s="6">
        <v>3.6576000000000004</v>
      </c>
      <c r="E17" s="6">
        <v>4.5720000000000001</v>
      </c>
      <c r="F17" s="6">
        <v>2.1335999999999999</v>
      </c>
      <c r="G17" s="6">
        <f t="shared" si="0"/>
        <v>35.679226705920001</v>
      </c>
      <c r="H17" s="7" t="s">
        <v>221</v>
      </c>
    </row>
    <row r="18" spans="1:8" ht="48" x14ac:dyDescent="0.25">
      <c r="A18" s="5" t="s">
        <v>273</v>
      </c>
      <c r="B18" s="5">
        <v>619403</v>
      </c>
      <c r="C18" s="5">
        <v>7113146</v>
      </c>
      <c r="D18" s="6">
        <v>3.6576000000000004</v>
      </c>
      <c r="E18" s="6">
        <v>4.5720000000000001</v>
      </c>
      <c r="F18" s="6">
        <v>2.1335999999999999</v>
      </c>
      <c r="G18" s="6">
        <f t="shared" si="0"/>
        <v>35.679226705920001</v>
      </c>
      <c r="H18" s="7" t="s">
        <v>222</v>
      </c>
    </row>
    <row r="19" spans="1:8" ht="24" x14ac:dyDescent="0.25">
      <c r="A19" s="5" t="s">
        <v>274</v>
      </c>
      <c r="B19" s="5">
        <v>619507</v>
      </c>
      <c r="C19" s="5">
        <v>7113067</v>
      </c>
      <c r="D19" s="6">
        <v>0.9144000000000001</v>
      </c>
      <c r="E19" s="6">
        <v>2.4384000000000001</v>
      </c>
      <c r="F19" s="6">
        <v>1.524</v>
      </c>
      <c r="G19" s="6">
        <f t="shared" si="0"/>
        <v>3.3980215910400005</v>
      </c>
      <c r="H19" s="7" t="s">
        <v>223</v>
      </c>
    </row>
    <row r="20" spans="1:8" x14ac:dyDescent="0.25">
      <c r="A20" s="5" t="s">
        <v>275</v>
      </c>
      <c r="B20" s="5">
        <v>619409</v>
      </c>
      <c r="C20" s="5">
        <v>7113076</v>
      </c>
      <c r="D20" s="6">
        <v>3.048</v>
      </c>
      <c r="E20" s="6">
        <v>3.048</v>
      </c>
      <c r="F20" s="6">
        <v>2.1335999999999999</v>
      </c>
      <c r="G20" s="6">
        <f t="shared" si="0"/>
        <v>19.8217926144</v>
      </c>
      <c r="H20" s="7" t="s">
        <v>218</v>
      </c>
    </row>
    <row r="21" spans="1:8" ht="72" x14ac:dyDescent="0.25">
      <c r="A21" s="5" t="s">
        <v>276</v>
      </c>
      <c r="B21" s="5">
        <v>619445</v>
      </c>
      <c r="C21" s="5">
        <v>7113081</v>
      </c>
      <c r="D21" s="6">
        <v>4.5720000000000001</v>
      </c>
      <c r="E21" s="6">
        <v>3.6576000000000004</v>
      </c>
      <c r="F21" s="6">
        <v>2.4384000000000001</v>
      </c>
      <c r="G21" s="6">
        <f t="shared" si="0"/>
        <v>40.776259092480004</v>
      </c>
      <c r="H21" s="7" t="s">
        <v>224</v>
      </c>
    </row>
    <row r="22" spans="1:8" ht="60" x14ac:dyDescent="0.25">
      <c r="A22" s="5" t="s">
        <v>277</v>
      </c>
      <c r="B22" s="5">
        <v>619319</v>
      </c>
      <c r="C22" s="5">
        <v>7113102</v>
      </c>
      <c r="D22" s="6">
        <v>4.5720000000000001</v>
      </c>
      <c r="E22" s="6">
        <v>4.5720000000000001</v>
      </c>
      <c r="F22" s="6">
        <v>1.8288000000000002</v>
      </c>
      <c r="G22" s="6">
        <f t="shared" si="0"/>
        <v>38.227742899200003</v>
      </c>
      <c r="H22" s="7" t="s">
        <v>226</v>
      </c>
    </row>
    <row r="23" spans="1:8" ht="60" x14ac:dyDescent="0.25">
      <c r="A23" s="5" t="s">
        <v>278</v>
      </c>
      <c r="B23" s="5">
        <v>619474</v>
      </c>
      <c r="C23" s="5">
        <v>7113086</v>
      </c>
      <c r="D23" s="6">
        <v>3.048</v>
      </c>
      <c r="E23" s="6">
        <v>3.048</v>
      </c>
      <c r="F23" s="6">
        <v>1.8288000000000002</v>
      </c>
      <c r="G23" s="6">
        <f t="shared" si="0"/>
        <v>16.990107955200003</v>
      </c>
      <c r="H23" s="7" t="s">
        <v>225</v>
      </c>
    </row>
    <row r="24" spans="1:8" ht="72" x14ac:dyDescent="0.25">
      <c r="A24" s="5" t="s">
        <v>279</v>
      </c>
      <c r="B24" s="5">
        <v>619276</v>
      </c>
      <c r="C24" s="5">
        <v>7112783</v>
      </c>
      <c r="D24" s="6">
        <v>6.0960000000000001</v>
      </c>
      <c r="E24" s="6">
        <v>3.048</v>
      </c>
      <c r="F24" s="6">
        <v>2.4384000000000001</v>
      </c>
      <c r="G24" s="6">
        <f t="shared" si="0"/>
        <v>45.306954547200007</v>
      </c>
      <c r="H24" s="7" t="s">
        <v>227</v>
      </c>
    </row>
    <row r="25" spans="1:8" ht="36" x14ac:dyDescent="0.25">
      <c r="A25" s="5" t="s">
        <v>280</v>
      </c>
      <c r="B25" s="5">
        <v>619274</v>
      </c>
      <c r="C25" s="5">
        <v>7112808</v>
      </c>
      <c r="D25" s="6">
        <v>3.6576000000000004</v>
      </c>
      <c r="E25" s="6">
        <v>4.8768000000000002</v>
      </c>
      <c r="F25" s="6">
        <v>1.8288000000000002</v>
      </c>
      <c r="G25" s="6">
        <f t="shared" si="0"/>
        <v>32.621007273984006</v>
      </c>
      <c r="H25" s="7" t="s">
        <v>8</v>
      </c>
    </row>
    <row r="26" spans="1:8" ht="36" x14ac:dyDescent="0.25">
      <c r="A26" s="5" t="s">
        <v>281</v>
      </c>
      <c r="B26" s="5">
        <v>619268</v>
      </c>
      <c r="C26" s="5">
        <v>7112815</v>
      </c>
      <c r="D26" s="6">
        <v>3.6576000000000004</v>
      </c>
      <c r="E26" s="6">
        <v>4.8768000000000002</v>
      </c>
      <c r="F26" s="6">
        <v>2.1335999999999999</v>
      </c>
      <c r="G26" s="6">
        <f t="shared" si="0"/>
        <v>38.057841819648004</v>
      </c>
      <c r="H26" s="7" t="s">
        <v>174</v>
      </c>
    </row>
    <row r="27" spans="1:8" ht="48" x14ac:dyDescent="0.25">
      <c r="A27" s="5" t="s">
        <v>282</v>
      </c>
      <c r="B27" s="5">
        <v>619275</v>
      </c>
      <c r="C27" s="5">
        <v>7112838</v>
      </c>
      <c r="D27" s="6">
        <v>3.6576000000000004</v>
      </c>
      <c r="E27" s="6">
        <v>4.8768000000000002</v>
      </c>
      <c r="F27" s="6">
        <v>2.4384000000000001</v>
      </c>
      <c r="G27" s="6">
        <f t="shared" si="0"/>
        <v>43.49467636531201</v>
      </c>
      <c r="H27" s="7" t="s">
        <v>237</v>
      </c>
    </row>
    <row r="28" spans="1:8" ht="24" x14ac:dyDescent="0.25">
      <c r="A28" s="5" t="s">
        <v>283</v>
      </c>
      <c r="B28" s="5">
        <v>619270</v>
      </c>
      <c r="C28" s="5">
        <v>7112823</v>
      </c>
      <c r="D28" s="6">
        <v>3.048</v>
      </c>
      <c r="E28" s="6">
        <v>4.5720000000000001</v>
      </c>
      <c r="F28" s="6">
        <v>3.048</v>
      </c>
      <c r="G28" s="6">
        <f t="shared" si="0"/>
        <v>42.475269888</v>
      </c>
      <c r="H28" s="7" t="s">
        <v>238</v>
      </c>
    </row>
    <row r="29" spans="1:8" ht="48" x14ac:dyDescent="0.25">
      <c r="A29" s="5" t="s">
        <v>284</v>
      </c>
      <c r="B29" s="5">
        <v>619289</v>
      </c>
      <c r="C29" s="5">
        <v>7112850</v>
      </c>
      <c r="D29" s="6">
        <v>2.4384000000000001</v>
      </c>
      <c r="E29" s="6">
        <v>3.6576000000000004</v>
      </c>
      <c r="F29" s="6">
        <v>2.4384000000000001</v>
      </c>
      <c r="G29" s="6">
        <f t="shared" si="0"/>
        <v>21.747338182656005</v>
      </c>
      <c r="H29" s="7" t="s">
        <v>240</v>
      </c>
    </row>
    <row r="30" spans="1:8" ht="84" x14ac:dyDescent="0.25">
      <c r="A30" s="5" t="s">
        <v>285</v>
      </c>
      <c r="B30" s="5">
        <v>619302</v>
      </c>
      <c r="C30" s="5">
        <v>7112864</v>
      </c>
      <c r="D30" s="6">
        <v>3.6576000000000004</v>
      </c>
      <c r="E30" s="6">
        <v>4.5720000000000001</v>
      </c>
      <c r="F30" s="6">
        <v>2.4384000000000001</v>
      </c>
      <c r="G30" s="6">
        <f t="shared" si="0"/>
        <v>40.776259092480004</v>
      </c>
      <c r="H30" s="7" t="s">
        <v>239</v>
      </c>
    </row>
    <row r="31" spans="1:8" ht="24" x14ac:dyDescent="0.25">
      <c r="A31" s="5" t="s">
        <v>286</v>
      </c>
      <c r="B31" s="5">
        <v>619323</v>
      </c>
      <c r="C31" s="5">
        <v>7112883</v>
      </c>
      <c r="D31" s="6">
        <v>0</v>
      </c>
      <c r="E31" s="6">
        <v>0</v>
      </c>
      <c r="F31" s="6">
        <v>0</v>
      </c>
      <c r="G31" s="6">
        <f t="shared" si="0"/>
        <v>0</v>
      </c>
      <c r="H31" s="7" t="s">
        <v>244</v>
      </c>
    </row>
    <row r="32" spans="1:8" ht="36" x14ac:dyDescent="0.25">
      <c r="A32" s="5" t="s">
        <v>287</v>
      </c>
      <c r="B32" s="5">
        <v>619342</v>
      </c>
      <c r="C32" s="5">
        <v>7112957</v>
      </c>
      <c r="D32" s="6">
        <v>2.7432000000000003</v>
      </c>
      <c r="E32" s="6">
        <v>3.9624000000000001</v>
      </c>
      <c r="F32" s="6">
        <v>2.4384000000000001</v>
      </c>
      <c r="G32" s="6">
        <f t="shared" si="0"/>
        <v>26.504568410112004</v>
      </c>
      <c r="H32" s="7" t="s">
        <v>241</v>
      </c>
    </row>
    <row r="33" spans="1:8" ht="36" x14ac:dyDescent="0.25">
      <c r="A33" s="5" t="s">
        <v>288</v>
      </c>
      <c r="B33" s="5">
        <v>619111</v>
      </c>
      <c r="C33" s="5">
        <v>7113442</v>
      </c>
      <c r="D33" s="6">
        <v>3.048</v>
      </c>
      <c r="E33" s="6">
        <v>3.6576000000000004</v>
      </c>
      <c r="F33" s="6">
        <v>1.8288000000000002</v>
      </c>
      <c r="G33" s="6">
        <f t="shared" si="0"/>
        <v>20.388129546240005</v>
      </c>
      <c r="H33" s="7" t="s">
        <v>242</v>
      </c>
    </row>
    <row r="34" spans="1:8" ht="36" x14ac:dyDescent="0.25">
      <c r="A34" s="5" t="s">
        <v>289</v>
      </c>
      <c r="B34" s="5">
        <v>619123</v>
      </c>
      <c r="C34" s="5">
        <v>7113480</v>
      </c>
      <c r="D34" s="6">
        <v>1.524</v>
      </c>
      <c r="E34" s="6">
        <v>2.4384000000000001</v>
      </c>
      <c r="F34" s="6">
        <v>1.524</v>
      </c>
      <c r="G34" s="6">
        <f t="shared" si="0"/>
        <v>5.6633693184</v>
      </c>
      <c r="H34" s="7" t="s">
        <v>243</v>
      </c>
    </row>
    <row r="35" spans="1:8" ht="36" x14ac:dyDescent="0.25">
      <c r="A35" s="5" t="s">
        <v>290</v>
      </c>
      <c r="B35" s="5">
        <v>619144</v>
      </c>
      <c r="C35" s="5">
        <v>7113533</v>
      </c>
      <c r="D35" s="6">
        <v>3.048</v>
      </c>
      <c r="E35" s="6">
        <v>3.048</v>
      </c>
      <c r="F35" s="6">
        <v>1.8288000000000002</v>
      </c>
      <c r="G35" s="6">
        <f t="shared" si="0"/>
        <v>16.990107955200003</v>
      </c>
      <c r="H35" s="7" t="s">
        <v>178</v>
      </c>
    </row>
    <row r="36" spans="1:8" ht="36" x14ac:dyDescent="0.25">
      <c r="A36" s="5" t="s">
        <v>291</v>
      </c>
      <c r="B36" s="5">
        <v>619148</v>
      </c>
      <c r="C36" s="5">
        <v>7113578</v>
      </c>
      <c r="D36" s="6">
        <v>1.524</v>
      </c>
      <c r="E36" s="6">
        <v>2.4384000000000001</v>
      </c>
      <c r="F36" s="6">
        <v>1.524</v>
      </c>
      <c r="G36" s="6">
        <f t="shared" si="0"/>
        <v>5.6633693184</v>
      </c>
      <c r="H36" s="7" t="s">
        <v>175</v>
      </c>
    </row>
    <row r="37" spans="1:8" ht="48" x14ac:dyDescent="0.25">
      <c r="A37" s="5" t="s">
        <v>292</v>
      </c>
      <c r="B37" s="5">
        <v>619082</v>
      </c>
      <c r="C37" s="5">
        <v>7113428</v>
      </c>
      <c r="D37" s="6">
        <v>3.3528000000000002</v>
      </c>
      <c r="E37" s="6">
        <v>3.6576000000000004</v>
      </c>
      <c r="F37" s="6">
        <v>1.8288000000000002</v>
      </c>
      <c r="G37" s="6">
        <f t="shared" si="0"/>
        <v>22.426942500864008</v>
      </c>
      <c r="H37" s="7" t="s">
        <v>228</v>
      </c>
    </row>
    <row r="38" spans="1:8" ht="36" x14ac:dyDescent="0.25">
      <c r="A38" s="5" t="s">
        <v>293</v>
      </c>
      <c r="B38" s="5">
        <v>619038</v>
      </c>
      <c r="C38" s="5">
        <v>7113544</v>
      </c>
      <c r="D38" s="6">
        <v>2.1335999999999999</v>
      </c>
      <c r="E38" s="6">
        <v>3.048</v>
      </c>
      <c r="F38" s="6">
        <v>1.8288000000000002</v>
      </c>
      <c r="G38" s="6">
        <f t="shared" si="0"/>
        <v>11.89307556864</v>
      </c>
      <c r="H38" s="7" t="s">
        <v>179</v>
      </c>
    </row>
    <row r="39" spans="1:8" ht="48" x14ac:dyDescent="0.25">
      <c r="A39" s="5" t="s">
        <v>294</v>
      </c>
      <c r="B39" s="5">
        <v>619052</v>
      </c>
      <c r="C39" s="5">
        <v>7113588</v>
      </c>
      <c r="D39" s="6">
        <v>1.524</v>
      </c>
      <c r="E39" s="6">
        <v>2.4384000000000001</v>
      </c>
      <c r="F39" s="6">
        <v>1.8288000000000002</v>
      </c>
      <c r="G39" s="6">
        <f t="shared" si="0"/>
        <v>6.7960431820800009</v>
      </c>
      <c r="H39" s="7" t="s">
        <v>180</v>
      </c>
    </row>
    <row r="40" spans="1:8" ht="48" x14ac:dyDescent="0.25">
      <c r="A40" s="5" t="s">
        <v>295</v>
      </c>
      <c r="B40" s="5">
        <v>619062</v>
      </c>
      <c r="C40" s="5">
        <v>7113627</v>
      </c>
      <c r="D40" s="6">
        <v>3.6576000000000004</v>
      </c>
      <c r="E40" s="6">
        <v>3.6576000000000004</v>
      </c>
      <c r="F40" s="6">
        <v>1.8288000000000002</v>
      </c>
      <c r="G40" s="6">
        <f t="shared" si="0"/>
        <v>24.465755455488008</v>
      </c>
      <c r="H40" s="7" t="s">
        <v>176</v>
      </c>
    </row>
    <row r="41" spans="1:8" ht="24" x14ac:dyDescent="0.25">
      <c r="A41" s="5" t="s">
        <v>296</v>
      </c>
      <c r="B41" s="5">
        <v>619082</v>
      </c>
      <c r="C41" s="5">
        <v>7113674</v>
      </c>
      <c r="D41" s="6">
        <v>0.9144000000000001</v>
      </c>
      <c r="E41" s="6">
        <v>2.1335999999999999</v>
      </c>
      <c r="F41" s="6">
        <v>1.8288000000000002</v>
      </c>
      <c r="G41" s="6">
        <f t="shared" si="0"/>
        <v>3.5679226705920009</v>
      </c>
      <c r="H41" s="7" t="s">
        <v>177</v>
      </c>
    </row>
    <row r="42" spans="1:8" ht="36" x14ac:dyDescent="0.25">
      <c r="A42" s="5" t="s">
        <v>297</v>
      </c>
      <c r="B42" s="5">
        <v>619106</v>
      </c>
      <c r="C42" s="5">
        <v>7113714</v>
      </c>
      <c r="D42" s="6">
        <v>2.4384000000000001</v>
      </c>
      <c r="E42" s="6">
        <v>3.048</v>
      </c>
      <c r="F42" s="6">
        <v>1.8288000000000002</v>
      </c>
      <c r="G42" s="6">
        <f t="shared" si="0"/>
        <v>13.592086364160002</v>
      </c>
      <c r="H42" s="7" t="s">
        <v>181</v>
      </c>
    </row>
    <row r="43" spans="1:8" ht="36" x14ac:dyDescent="0.25">
      <c r="A43" s="5" t="s">
        <v>298</v>
      </c>
      <c r="B43" s="5">
        <v>619139</v>
      </c>
      <c r="C43" s="5">
        <v>7113695</v>
      </c>
      <c r="D43" s="6">
        <v>3.048</v>
      </c>
      <c r="E43" s="6">
        <v>3.9624000000000001</v>
      </c>
      <c r="F43" s="6">
        <v>1.8288000000000002</v>
      </c>
      <c r="G43" s="6">
        <f t="shared" si="0"/>
        <v>22.087140341760001</v>
      </c>
      <c r="H43" s="7" t="s">
        <v>182</v>
      </c>
    </row>
    <row r="44" spans="1:8" ht="36" x14ac:dyDescent="0.25">
      <c r="A44" s="5" t="s">
        <v>299</v>
      </c>
      <c r="B44" s="5">
        <v>618975</v>
      </c>
      <c r="C44" s="5">
        <v>7113637</v>
      </c>
      <c r="D44" s="6">
        <v>1.8288000000000002</v>
      </c>
      <c r="E44" s="6">
        <v>3.6576000000000004</v>
      </c>
      <c r="F44" s="6">
        <v>2.1335999999999999</v>
      </c>
      <c r="G44" s="6">
        <f t="shared" si="0"/>
        <v>14.271690682368003</v>
      </c>
      <c r="H44" s="7" t="s">
        <v>183</v>
      </c>
    </row>
    <row r="45" spans="1:8" ht="48" x14ac:dyDescent="0.25">
      <c r="A45" s="5" t="s">
        <v>300</v>
      </c>
      <c r="B45" s="5">
        <v>618926</v>
      </c>
      <c r="C45" s="5">
        <v>7113621</v>
      </c>
      <c r="D45" s="6">
        <v>3.048</v>
      </c>
      <c r="E45" s="6">
        <v>3.6576000000000004</v>
      </c>
      <c r="F45" s="6">
        <v>1.8288000000000002</v>
      </c>
      <c r="G45" s="6">
        <f t="shared" si="0"/>
        <v>20.388129546240005</v>
      </c>
      <c r="H45" s="7" t="s">
        <v>184</v>
      </c>
    </row>
    <row r="46" spans="1:8" ht="72" x14ac:dyDescent="0.25">
      <c r="A46" s="5" t="s">
        <v>301</v>
      </c>
      <c r="B46" s="5">
        <v>618878</v>
      </c>
      <c r="C46" s="5">
        <v>7113612</v>
      </c>
      <c r="D46" s="6">
        <v>2.1335999999999999</v>
      </c>
      <c r="E46" s="6">
        <v>3.3528000000000002</v>
      </c>
      <c r="F46" s="6">
        <v>1.8288000000000002</v>
      </c>
      <c r="G46" s="6">
        <f t="shared" si="0"/>
        <v>13.082383125504002</v>
      </c>
      <c r="H46" s="7" t="s">
        <v>185</v>
      </c>
    </row>
    <row r="47" spans="1:8" ht="60" x14ac:dyDescent="0.25">
      <c r="A47" s="5" t="s">
        <v>302</v>
      </c>
      <c r="B47" s="5">
        <v>619002</v>
      </c>
      <c r="C47" s="5">
        <v>7113667</v>
      </c>
      <c r="D47" s="6">
        <v>0.9144000000000001</v>
      </c>
      <c r="E47" s="6">
        <v>1.8288000000000002</v>
      </c>
      <c r="F47" s="6">
        <v>1.2192000000000001</v>
      </c>
      <c r="G47" s="6">
        <f t="shared" si="0"/>
        <v>2.0388129546240008</v>
      </c>
      <c r="H47" s="7" t="s">
        <v>186</v>
      </c>
    </row>
    <row r="48" spans="1:8" ht="84" x14ac:dyDescent="0.25">
      <c r="A48" s="5" t="s">
        <v>303</v>
      </c>
      <c r="B48" s="5">
        <v>619033</v>
      </c>
      <c r="C48" s="5">
        <v>7113708</v>
      </c>
      <c r="D48" s="6">
        <v>3.048</v>
      </c>
      <c r="E48" s="6">
        <v>3.9624000000000001</v>
      </c>
      <c r="F48" s="6">
        <v>1.8288000000000002</v>
      </c>
      <c r="G48" s="6">
        <f t="shared" si="0"/>
        <v>22.087140341760001</v>
      </c>
      <c r="H48" s="7" t="s">
        <v>187</v>
      </c>
    </row>
    <row r="49" spans="1:8" ht="48" x14ac:dyDescent="0.25">
      <c r="A49" s="5" t="s">
        <v>304</v>
      </c>
      <c r="B49" s="5">
        <v>619063</v>
      </c>
      <c r="C49" s="5">
        <v>7113748</v>
      </c>
      <c r="D49" s="6">
        <v>2.7432000000000003</v>
      </c>
      <c r="E49" s="6">
        <v>3.6576000000000004</v>
      </c>
      <c r="F49" s="6">
        <v>1.8288000000000002</v>
      </c>
      <c r="G49" s="6">
        <f t="shared" si="0"/>
        <v>18.349316591616006</v>
      </c>
      <c r="H49" s="7" t="s">
        <v>188</v>
      </c>
    </row>
    <row r="50" spans="1:8" ht="48" x14ac:dyDescent="0.25">
      <c r="A50" s="5" t="s">
        <v>305</v>
      </c>
      <c r="B50" s="5">
        <v>619018</v>
      </c>
      <c r="C50" s="5">
        <v>7113749</v>
      </c>
      <c r="D50" s="6">
        <v>2.1335999999999999</v>
      </c>
      <c r="E50" s="6">
        <v>3.048</v>
      </c>
      <c r="F50" s="6">
        <v>1.8288000000000002</v>
      </c>
      <c r="G50" s="6">
        <f t="shared" si="0"/>
        <v>11.89307556864</v>
      </c>
      <c r="H50" s="7" t="s">
        <v>189</v>
      </c>
    </row>
    <row r="51" spans="1:8" ht="48" x14ac:dyDescent="0.25">
      <c r="A51" s="5" t="s">
        <v>306</v>
      </c>
      <c r="B51" s="5">
        <v>619001</v>
      </c>
      <c r="C51" s="5">
        <v>7113619</v>
      </c>
      <c r="D51" s="6">
        <v>3.3528000000000002</v>
      </c>
      <c r="E51" s="6">
        <v>3.9624000000000001</v>
      </c>
      <c r="F51" s="6">
        <v>1.8288000000000002</v>
      </c>
      <c r="G51" s="6">
        <f t="shared" si="0"/>
        <v>24.295854375936006</v>
      </c>
      <c r="H51" s="7" t="s">
        <v>190</v>
      </c>
    </row>
    <row r="52" spans="1:8" ht="72" x14ac:dyDescent="0.25">
      <c r="A52" s="5" t="s">
        <v>307</v>
      </c>
      <c r="B52" s="5">
        <v>619027</v>
      </c>
      <c r="C52" s="5">
        <v>7113580</v>
      </c>
      <c r="D52" s="6">
        <v>3.3528000000000002</v>
      </c>
      <c r="E52" s="6">
        <v>3.9624000000000001</v>
      </c>
      <c r="F52" s="6">
        <v>1.8288000000000002</v>
      </c>
      <c r="G52" s="6">
        <f t="shared" si="0"/>
        <v>24.295854375936006</v>
      </c>
      <c r="H52" s="7" t="s">
        <v>191</v>
      </c>
    </row>
    <row r="53" spans="1:8" ht="36" x14ac:dyDescent="0.25">
      <c r="A53" s="5" t="s">
        <v>308</v>
      </c>
      <c r="B53" s="5">
        <v>619066</v>
      </c>
      <c r="C53" s="5">
        <v>7113538</v>
      </c>
      <c r="D53" s="6">
        <v>3.3528000000000002</v>
      </c>
      <c r="E53" s="6">
        <v>3.9624000000000001</v>
      </c>
      <c r="F53" s="6">
        <v>1.8288000000000002</v>
      </c>
      <c r="G53" s="6">
        <f t="shared" si="0"/>
        <v>24.295854375936006</v>
      </c>
      <c r="H53" s="7" t="s">
        <v>192</v>
      </c>
    </row>
    <row r="54" spans="1:8" ht="36" x14ac:dyDescent="0.25">
      <c r="A54" s="5" t="s">
        <v>309</v>
      </c>
      <c r="B54" s="5">
        <v>619076</v>
      </c>
      <c r="C54" s="5">
        <v>7113492</v>
      </c>
      <c r="D54" s="6">
        <v>0.60960000000000003</v>
      </c>
      <c r="E54" s="6">
        <v>1.8288000000000002</v>
      </c>
      <c r="F54" s="6">
        <v>2.4384000000000001</v>
      </c>
      <c r="G54" s="6">
        <f t="shared" si="0"/>
        <v>2.7184172728320006</v>
      </c>
      <c r="H54" s="7" t="s">
        <v>193</v>
      </c>
    </row>
    <row r="55" spans="1:8" ht="48" x14ac:dyDescent="0.25">
      <c r="A55" s="5" t="s">
        <v>310</v>
      </c>
      <c r="B55" s="5">
        <v>619176</v>
      </c>
      <c r="C55" s="5">
        <v>7112846</v>
      </c>
      <c r="D55" s="6">
        <v>1.524</v>
      </c>
      <c r="E55" s="6">
        <v>3.048</v>
      </c>
      <c r="F55" s="6">
        <v>2.1335999999999999</v>
      </c>
      <c r="G55" s="6">
        <f t="shared" si="0"/>
        <v>9.9108963071999998</v>
      </c>
      <c r="H55" s="7" t="s">
        <v>194</v>
      </c>
    </row>
    <row r="56" spans="1:8" ht="36" x14ac:dyDescent="0.25">
      <c r="A56" s="5" t="s">
        <v>311</v>
      </c>
      <c r="B56" s="5">
        <v>619178</v>
      </c>
      <c r="C56" s="5">
        <v>7112836</v>
      </c>
      <c r="D56" s="6">
        <v>0.9144000000000001</v>
      </c>
      <c r="E56" s="6">
        <v>2.4384000000000001</v>
      </c>
      <c r="F56" s="6">
        <v>2.1335999999999999</v>
      </c>
      <c r="G56" s="6">
        <f t="shared" si="0"/>
        <v>4.7572302274560005</v>
      </c>
      <c r="H56" s="7" t="s">
        <v>195</v>
      </c>
    </row>
    <row r="57" spans="1:8" ht="48" x14ac:dyDescent="0.25">
      <c r="A57" s="5" t="s">
        <v>312</v>
      </c>
      <c r="B57" s="5">
        <v>619183</v>
      </c>
      <c r="C57" s="5">
        <v>7112856</v>
      </c>
      <c r="D57" s="6">
        <v>2.1335999999999999</v>
      </c>
      <c r="E57" s="6">
        <v>3.048</v>
      </c>
      <c r="F57" s="6">
        <v>2.1335999999999999</v>
      </c>
      <c r="G57" s="6">
        <f t="shared" si="0"/>
        <v>13.875254830079999</v>
      </c>
      <c r="H57" s="7" t="s">
        <v>196</v>
      </c>
    </row>
    <row r="58" spans="1:8" ht="48" x14ac:dyDescent="0.25">
      <c r="A58" s="5" t="s">
        <v>313</v>
      </c>
      <c r="B58" s="5">
        <v>619192</v>
      </c>
      <c r="C58" s="5">
        <v>7112867</v>
      </c>
      <c r="D58" s="6">
        <v>1.2192000000000001</v>
      </c>
      <c r="E58" s="6">
        <v>3.048</v>
      </c>
      <c r="F58" s="6">
        <v>2.1335999999999999</v>
      </c>
      <c r="G58" s="6">
        <f t="shared" si="0"/>
        <v>7.92871704576</v>
      </c>
      <c r="H58" s="7" t="s">
        <v>197</v>
      </c>
    </row>
    <row r="59" spans="1:8" ht="36" x14ac:dyDescent="0.25">
      <c r="A59" s="5" t="s">
        <v>314</v>
      </c>
      <c r="B59" s="5">
        <v>619194</v>
      </c>
      <c r="C59" s="5">
        <v>7112879</v>
      </c>
      <c r="D59" s="6">
        <v>1.524</v>
      </c>
      <c r="E59" s="6">
        <v>4.5720000000000001</v>
      </c>
      <c r="F59" s="6">
        <v>2.1335999999999999</v>
      </c>
      <c r="G59" s="6">
        <f t="shared" si="0"/>
        <v>14.866344460800001</v>
      </c>
      <c r="H59" s="7" t="s">
        <v>198</v>
      </c>
    </row>
    <row r="60" spans="1:8" ht="60" x14ac:dyDescent="0.25">
      <c r="A60" s="5" t="s">
        <v>315</v>
      </c>
      <c r="B60" s="5">
        <v>619198</v>
      </c>
      <c r="C60" s="5">
        <v>7112893</v>
      </c>
      <c r="D60" s="6">
        <v>1.2192000000000001</v>
      </c>
      <c r="E60" s="6">
        <v>10.058400000000001</v>
      </c>
      <c r="F60" s="6">
        <v>2.1335999999999999</v>
      </c>
      <c r="G60" s="6">
        <f t="shared" si="0"/>
        <v>26.164766251008004</v>
      </c>
      <c r="H60" s="7" t="s">
        <v>230</v>
      </c>
    </row>
    <row r="61" spans="1:8" ht="84" x14ac:dyDescent="0.25">
      <c r="A61" s="5" t="s">
        <v>316</v>
      </c>
      <c r="B61" s="5">
        <v>619191</v>
      </c>
      <c r="C61" s="5">
        <v>7112894</v>
      </c>
      <c r="D61" s="6">
        <v>1.2192000000000001</v>
      </c>
      <c r="E61" s="6">
        <v>7.3152000000000008</v>
      </c>
      <c r="F61" s="6">
        <v>2.1335999999999999</v>
      </c>
      <c r="G61" s="6">
        <f t="shared" si="0"/>
        <v>19.028920909824002</v>
      </c>
      <c r="H61" s="7" t="s">
        <v>229</v>
      </c>
    </row>
    <row r="62" spans="1:8" ht="36" x14ac:dyDescent="0.25">
      <c r="A62" s="5" t="s">
        <v>317</v>
      </c>
      <c r="B62" s="5">
        <v>619187</v>
      </c>
      <c r="C62" s="5">
        <v>7112885</v>
      </c>
      <c r="D62" s="6">
        <v>1.8288000000000002</v>
      </c>
      <c r="E62" s="6">
        <v>5.4864000000000006</v>
      </c>
      <c r="F62" s="6">
        <v>2.1335999999999999</v>
      </c>
      <c r="G62" s="6">
        <f t="shared" si="0"/>
        <v>21.407536023552005</v>
      </c>
      <c r="H62" s="7" t="s">
        <v>199</v>
      </c>
    </row>
    <row r="63" spans="1:8" ht="36" x14ac:dyDescent="0.25">
      <c r="A63" s="5" t="s">
        <v>318</v>
      </c>
      <c r="B63" s="5">
        <v>619181</v>
      </c>
      <c r="C63" s="5">
        <v>7112874</v>
      </c>
      <c r="D63" s="6">
        <v>0.60960000000000003</v>
      </c>
      <c r="E63" s="6">
        <v>2.1335999999999999</v>
      </c>
      <c r="F63" s="6">
        <v>2.1335999999999999</v>
      </c>
      <c r="G63" s="6">
        <f t="shared" si="0"/>
        <v>2.7750509660159999</v>
      </c>
      <c r="H63" s="7" t="s">
        <v>200</v>
      </c>
    </row>
    <row r="64" spans="1:8" ht="36" x14ac:dyDescent="0.25">
      <c r="A64" s="5" t="s">
        <v>319</v>
      </c>
      <c r="B64" s="5">
        <v>619176</v>
      </c>
      <c r="C64" s="5">
        <v>7112864</v>
      </c>
      <c r="D64" s="6">
        <v>1.524</v>
      </c>
      <c r="E64" s="6">
        <v>3.6576000000000004</v>
      </c>
      <c r="F64" s="6">
        <v>1.8288000000000002</v>
      </c>
      <c r="G64" s="6">
        <f t="shared" si="0"/>
        <v>10.194064773120003</v>
      </c>
      <c r="H64" s="7" t="s">
        <v>201</v>
      </c>
    </row>
    <row r="65" spans="1:8" ht="36" x14ac:dyDescent="0.25">
      <c r="A65" s="5" t="s">
        <v>320</v>
      </c>
      <c r="B65" s="5">
        <v>619171</v>
      </c>
      <c r="C65" s="5">
        <v>7112850</v>
      </c>
      <c r="D65" s="6">
        <v>1.524</v>
      </c>
      <c r="E65" s="6">
        <v>2.1335999999999999</v>
      </c>
      <c r="F65" s="6">
        <v>1.524</v>
      </c>
      <c r="G65" s="6">
        <f t="shared" ref="G65:G128" si="1">D65*E65*F65</f>
        <v>4.9554481535999999</v>
      </c>
      <c r="H65" s="7" t="s">
        <v>217</v>
      </c>
    </row>
    <row r="66" spans="1:8" ht="24" x14ac:dyDescent="0.25">
      <c r="A66" s="5" t="s">
        <v>321</v>
      </c>
      <c r="B66" s="5">
        <v>619167</v>
      </c>
      <c r="C66" s="5">
        <v>7112842</v>
      </c>
      <c r="D66" s="6">
        <v>1.524</v>
      </c>
      <c r="E66" s="6">
        <v>3.048</v>
      </c>
      <c r="F66" s="6">
        <v>3.048</v>
      </c>
      <c r="G66" s="6">
        <f t="shared" si="1"/>
        <v>14.158423296000002</v>
      </c>
      <c r="H66" s="7" t="s">
        <v>216</v>
      </c>
    </row>
    <row r="67" spans="1:8" ht="60" x14ac:dyDescent="0.25">
      <c r="A67" s="5" t="s">
        <v>322</v>
      </c>
      <c r="B67" s="5">
        <v>619170</v>
      </c>
      <c r="C67" s="5">
        <v>7112847</v>
      </c>
      <c r="D67" s="6">
        <v>1.524</v>
      </c>
      <c r="E67" s="6">
        <v>3.6576000000000004</v>
      </c>
      <c r="F67" s="6">
        <v>1.8288000000000002</v>
      </c>
      <c r="G67" s="6">
        <f t="shared" si="1"/>
        <v>10.194064773120003</v>
      </c>
      <c r="H67" s="7" t="s">
        <v>236</v>
      </c>
    </row>
    <row r="68" spans="1:8" ht="48" x14ac:dyDescent="0.25">
      <c r="A68" s="5" t="s">
        <v>323</v>
      </c>
      <c r="B68" s="5">
        <v>618522</v>
      </c>
      <c r="C68" s="5">
        <v>7112935</v>
      </c>
      <c r="D68" s="6">
        <v>2.4384000000000001</v>
      </c>
      <c r="E68" s="6">
        <v>3.6576000000000004</v>
      </c>
      <c r="F68" s="6">
        <v>2.4384000000000001</v>
      </c>
      <c r="G68" s="6">
        <f t="shared" si="1"/>
        <v>21.747338182656005</v>
      </c>
      <c r="H68" s="7" t="s">
        <v>215</v>
      </c>
    </row>
    <row r="69" spans="1:8" ht="48" x14ac:dyDescent="0.25">
      <c r="A69" s="5" t="s">
        <v>324</v>
      </c>
      <c r="B69" s="5">
        <v>618543</v>
      </c>
      <c r="C69" s="5">
        <v>7112967</v>
      </c>
      <c r="D69" s="6">
        <v>1.8288000000000002</v>
      </c>
      <c r="E69" s="6">
        <v>2.4384000000000001</v>
      </c>
      <c r="F69" s="6">
        <v>1.8288000000000002</v>
      </c>
      <c r="G69" s="6">
        <f t="shared" si="1"/>
        <v>8.1552518184960014</v>
      </c>
      <c r="H69" s="7" t="s">
        <v>214</v>
      </c>
    </row>
    <row r="70" spans="1:8" ht="48" x14ac:dyDescent="0.25">
      <c r="A70" s="5" t="s">
        <v>325</v>
      </c>
      <c r="B70" s="5">
        <v>618507</v>
      </c>
      <c r="C70" s="5">
        <v>7112920</v>
      </c>
      <c r="D70" s="6">
        <v>3.048</v>
      </c>
      <c r="E70" s="6">
        <v>3.6576000000000004</v>
      </c>
      <c r="F70" s="6">
        <v>1.8288000000000002</v>
      </c>
      <c r="G70" s="6">
        <f t="shared" si="1"/>
        <v>20.388129546240005</v>
      </c>
      <c r="H70" s="7" t="s">
        <v>213</v>
      </c>
    </row>
    <row r="71" spans="1:8" ht="48" x14ac:dyDescent="0.25">
      <c r="A71" s="5" t="s">
        <v>326</v>
      </c>
      <c r="B71" s="5">
        <v>618569</v>
      </c>
      <c r="C71" s="5">
        <v>7112932</v>
      </c>
      <c r="D71" s="6">
        <v>2.4384000000000001</v>
      </c>
      <c r="E71" s="6">
        <v>3.048</v>
      </c>
      <c r="F71" s="6">
        <v>2.1335999999999999</v>
      </c>
      <c r="G71" s="6">
        <f t="shared" si="1"/>
        <v>15.85743409152</v>
      </c>
      <c r="H71" s="7" t="s">
        <v>212</v>
      </c>
    </row>
    <row r="72" spans="1:8" ht="36" x14ac:dyDescent="0.25">
      <c r="A72" s="5" t="s">
        <v>327</v>
      </c>
      <c r="B72" s="5">
        <v>618564</v>
      </c>
      <c r="C72" s="5">
        <v>7112949</v>
      </c>
      <c r="D72" s="6">
        <v>0.9144000000000001</v>
      </c>
      <c r="E72" s="6">
        <v>2.1335999999999999</v>
      </c>
      <c r="F72" s="6">
        <v>1.2192000000000001</v>
      </c>
      <c r="G72" s="6">
        <f t="shared" si="1"/>
        <v>2.3786151137280003</v>
      </c>
      <c r="H72" s="7" t="s">
        <v>231</v>
      </c>
    </row>
    <row r="73" spans="1:8" ht="60" x14ac:dyDescent="0.25">
      <c r="A73" s="5" t="s">
        <v>328</v>
      </c>
      <c r="B73" s="5">
        <v>618563</v>
      </c>
      <c r="C73" s="5">
        <v>7112941</v>
      </c>
      <c r="D73" s="6">
        <v>2.4384000000000001</v>
      </c>
      <c r="E73" s="6">
        <v>3.6576000000000004</v>
      </c>
      <c r="F73" s="6">
        <v>1.8288000000000002</v>
      </c>
      <c r="G73" s="6">
        <f t="shared" si="1"/>
        <v>16.310503636992003</v>
      </c>
      <c r="H73" s="7" t="s">
        <v>211</v>
      </c>
    </row>
    <row r="74" spans="1:8" ht="36" x14ac:dyDescent="0.25">
      <c r="A74" s="5" t="s">
        <v>329</v>
      </c>
      <c r="B74" s="5">
        <v>618482</v>
      </c>
      <c r="C74" s="5">
        <v>7112948</v>
      </c>
      <c r="D74" s="6">
        <v>2.7432000000000003</v>
      </c>
      <c r="E74" s="6">
        <v>2.4384000000000001</v>
      </c>
      <c r="F74" s="6">
        <v>2.4384000000000001</v>
      </c>
      <c r="G74" s="6">
        <f t="shared" si="1"/>
        <v>16.310503636992003</v>
      </c>
      <c r="H74" s="7" t="s">
        <v>210</v>
      </c>
    </row>
    <row r="75" spans="1:8" ht="60" x14ac:dyDescent="0.25">
      <c r="A75" s="5" t="s">
        <v>330</v>
      </c>
      <c r="B75" s="5">
        <v>618482</v>
      </c>
      <c r="C75" s="5">
        <v>7112939</v>
      </c>
      <c r="D75" s="6">
        <v>3.6576000000000004</v>
      </c>
      <c r="E75" s="6">
        <v>2.4384000000000001</v>
      </c>
      <c r="F75" s="6">
        <v>2.1335999999999999</v>
      </c>
      <c r="G75" s="6">
        <f t="shared" si="1"/>
        <v>19.028920909824002</v>
      </c>
      <c r="H75" s="7" t="s">
        <v>232</v>
      </c>
    </row>
    <row r="76" spans="1:8" ht="24" x14ac:dyDescent="0.25">
      <c r="A76" s="5" t="s">
        <v>331</v>
      </c>
      <c r="B76" s="5">
        <v>618486</v>
      </c>
      <c r="C76" s="5">
        <v>7112964</v>
      </c>
      <c r="D76" s="6">
        <v>0.9144000000000001</v>
      </c>
      <c r="E76" s="6">
        <v>2.4384000000000001</v>
      </c>
      <c r="F76" s="6">
        <v>1.2192000000000001</v>
      </c>
      <c r="G76" s="6">
        <f t="shared" si="1"/>
        <v>2.7184172728320006</v>
      </c>
      <c r="H76" s="7" t="s">
        <v>209</v>
      </c>
    </row>
    <row r="77" spans="1:8" ht="60" x14ac:dyDescent="0.25">
      <c r="A77" s="5" t="s">
        <v>332</v>
      </c>
      <c r="B77" s="5">
        <v>618458</v>
      </c>
      <c r="C77" s="5">
        <v>7112948</v>
      </c>
      <c r="D77" s="6">
        <v>3.9624000000000001</v>
      </c>
      <c r="E77" s="6">
        <v>4.8768000000000002</v>
      </c>
      <c r="F77" s="6">
        <v>1.524</v>
      </c>
      <c r="G77" s="6">
        <f t="shared" si="1"/>
        <v>29.449520455680002</v>
      </c>
      <c r="H77" s="7" t="s">
        <v>208</v>
      </c>
    </row>
    <row r="78" spans="1:8" ht="60" x14ac:dyDescent="0.25">
      <c r="A78" s="5" t="s">
        <v>333</v>
      </c>
      <c r="B78" s="5">
        <v>618421</v>
      </c>
      <c r="C78" s="5">
        <v>7112986</v>
      </c>
      <c r="D78" s="6">
        <v>4.2671999999999999</v>
      </c>
      <c r="E78" s="6">
        <v>5.4864000000000006</v>
      </c>
      <c r="F78" s="6">
        <v>2.1335999999999999</v>
      </c>
      <c r="G78" s="6">
        <f t="shared" si="1"/>
        <v>49.950917388288005</v>
      </c>
      <c r="H78" s="7" t="s">
        <v>207</v>
      </c>
    </row>
    <row r="79" spans="1:8" ht="48" x14ac:dyDescent="0.25">
      <c r="A79" s="5" t="s">
        <v>334</v>
      </c>
      <c r="B79" s="5">
        <v>618371</v>
      </c>
      <c r="C79" s="5">
        <v>7113010</v>
      </c>
      <c r="D79" s="6">
        <v>1.8288000000000002</v>
      </c>
      <c r="E79" s="6">
        <v>2.7432000000000003</v>
      </c>
      <c r="F79" s="6">
        <v>1.8288000000000002</v>
      </c>
      <c r="G79" s="6">
        <f t="shared" si="1"/>
        <v>9.174658295808003</v>
      </c>
      <c r="H79" s="7" t="s">
        <v>206</v>
      </c>
    </row>
    <row r="80" spans="1:8" ht="72" x14ac:dyDescent="0.25">
      <c r="A80" s="5" t="s">
        <v>335</v>
      </c>
      <c r="B80" s="5">
        <v>618392</v>
      </c>
      <c r="C80" s="5">
        <v>7113035</v>
      </c>
      <c r="D80" s="6">
        <v>2.7432000000000003</v>
      </c>
      <c r="E80" s="6">
        <v>3.6576000000000004</v>
      </c>
      <c r="F80" s="6">
        <v>1.524</v>
      </c>
      <c r="G80" s="6">
        <f t="shared" si="1"/>
        <v>15.291097159680003</v>
      </c>
      <c r="H80" s="7" t="s">
        <v>205</v>
      </c>
    </row>
    <row r="81" spans="1:8" ht="48" x14ac:dyDescent="0.25">
      <c r="A81" s="5" t="s">
        <v>336</v>
      </c>
      <c r="B81" s="5">
        <v>618324</v>
      </c>
      <c r="C81" s="5">
        <v>7113023</v>
      </c>
      <c r="D81" s="6">
        <v>3.3528000000000002</v>
      </c>
      <c r="E81" s="6">
        <v>3.6576000000000004</v>
      </c>
      <c r="F81" s="6">
        <v>2.1335999999999999</v>
      </c>
      <c r="G81" s="6">
        <f t="shared" si="1"/>
        <v>26.164766251008004</v>
      </c>
      <c r="H81" s="7" t="s">
        <v>204</v>
      </c>
    </row>
    <row r="82" spans="1:8" ht="48" x14ac:dyDescent="0.25">
      <c r="A82" s="5" t="s">
        <v>337</v>
      </c>
      <c r="B82" s="5">
        <v>618298</v>
      </c>
      <c r="C82" s="5">
        <v>7113088</v>
      </c>
      <c r="D82" s="6">
        <v>0.9144000000000001</v>
      </c>
      <c r="E82" s="6">
        <v>2.4384000000000001</v>
      </c>
      <c r="F82" s="6">
        <v>2.1335999999999999</v>
      </c>
      <c r="G82" s="6">
        <f t="shared" si="1"/>
        <v>4.7572302274560005</v>
      </c>
      <c r="H82" s="7" t="s">
        <v>203</v>
      </c>
    </row>
    <row r="83" spans="1:8" ht="36" x14ac:dyDescent="0.25">
      <c r="A83" s="5" t="s">
        <v>338</v>
      </c>
      <c r="B83" s="5">
        <v>618193</v>
      </c>
      <c r="C83" s="5">
        <v>7113132</v>
      </c>
      <c r="D83" s="6">
        <v>0.9144000000000001</v>
      </c>
      <c r="E83" s="6">
        <v>3.6576000000000004</v>
      </c>
      <c r="F83" s="6">
        <v>1.2192000000000001</v>
      </c>
      <c r="G83" s="6">
        <f t="shared" si="1"/>
        <v>4.0776259092480016</v>
      </c>
      <c r="H83" s="7" t="s">
        <v>202</v>
      </c>
    </row>
    <row r="84" spans="1:8" ht="96" x14ac:dyDescent="0.25">
      <c r="A84" s="5" t="s">
        <v>339</v>
      </c>
      <c r="B84" s="5">
        <v>618303</v>
      </c>
      <c r="C84" s="5">
        <v>7113153</v>
      </c>
      <c r="D84" s="6">
        <v>3.9624000000000001</v>
      </c>
      <c r="E84" s="6">
        <v>3.9624000000000001</v>
      </c>
      <c r="F84" s="6">
        <v>2.1335999999999999</v>
      </c>
      <c r="G84" s="6">
        <f t="shared" si="1"/>
        <v>33.498829518336002</v>
      </c>
      <c r="H84" s="7" t="s">
        <v>9</v>
      </c>
    </row>
    <row r="85" spans="1:8" ht="84" x14ac:dyDescent="0.25">
      <c r="A85" s="5" t="s">
        <v>340</v>
      </c>
      <c r="B85" s="5">
        <v>618116</v>
      </c>
      <c r="C85" s="5">
        <v>7113218</v>
      </c>
      <c r="D85" s="6">
        <v>2.4384000000000001</v>
      </c>
      <c r="E85" s="6">
        <v>3.9624000000000001</v>
      </c>
      <c r="F85" s="6">
        <v>2.1335999999999999</v>
      </c>
      <c r="G85" s="6">
        <f t="shared" si="1"/>
        <v>20.614664318976001</v>
      </c>
      <c r="H85" s="7" t="s">
        <v>10</v>
      </c>
    </row>
    <row r="86" spans="1:8" ht="36" x14ac:dyDescent="0.25">
      <c r="A86" s="5" t="s">
        <v>341</v>
      </c>
      <c r="B86" s="5">
        <v>618107</v>
      </c>
      <c r="C86" s="5">
        <v>7113189</v>
      </c>
      <c r="D86" s="6">
        <v>2.1335999999999999</v>
      </c>
      <c r="E86" s="6">
        <v>3.9624000000000001</v>
      </c>
      <c r="F86" s="6">
        <v>2.1335999999999999</v>
      </c>
      <c r="G86" s="6">
        <f t="shared" si="1"/>
        <v>18.037831279104001</v>
      </c>
      <c r="H86" s="7" t="s">
        <v>11</v>
      </c>
    </row>
    <row r="87" spans="1:8" ht="60" x14ac:dyDescent="0.25">
      <c r="A87" s="5" t="s">
        <v>342</v>
      </c>
      <c r="B87" s="5">
        <v>618097</v>
      </c>
      <c r="C87" s="5">
        <v>7113099</v>
      </c>
      <c r="D87" s="6">
        <v>2.1335999999999999</v>
      </c>
      <c r="E87" s="6">
        <v>3.9624000000000001</v>
      </c>
      <c r="F87" s="6">
        <v>2.1335999999999999</v>
      </c>
      <c r="G87" s="6">
        <f t="shared" si="1"/>
        <v>18.037831279104001</v>
      </c>
      <c r="H87" s="7" t="s">
        <v>12</v>
      </c>
    </row>
    <row r="88" spans="1:8" ht="24" x14ac:dyDescent="0.25">
      <c r="A88" s="5" t="s">
        <v>343</v>
      </c>
      <c r="B88" s="5">
        <v>618046</v>
      </c>
      <c r="C88" s="5">
        <v>7113105</v>
      </c>
      <c r="D88" s="6">
        <v>0.30480000000000002</v>
      </c>
      <c r="E88" s="6">
        <v>2.1335999999999999</v>
      </c>
      <c r="F88" s="6">
        <v>1.2192000000000001</v>
      </c>
      <c r="G88" s="6">
        <f t="shared" si="1"/>
        <v>0.79287170457600009</v>
      </c>
      <c r="H88" s="7" t="s">
        <v>13</v>
      </c>
    </row>
    <row r="89" spans="1:8" ht="60" x14ac:dyDescent="0.25">
      <c r="A89" s="5" t="s">
        <v>344</v>
      </c>
      <c r="B89" s="5">
        <v>618054</v>
      </c>
      <c r="C89" s="5">
        <v>7113143</v>
      </c>
      <c r="D89" s="6">
        <v>2.7432000000000003</v>
      </c>
      <c r="E89" s="6">
        <v>3.9624000000000001</v>
      </c>
      <c r="F89" s="6">
        <v>2.1335999999999999</v>
      </c>
      <c r="G89" s="6">
        <f t="shared" si="1"/>
        <v>23.191497358848</v>
      </c>
      <c r="H89" s="7" t="s">
        <v>14</v>
      </c>
    </row>
    <row r="90" spans="1:8" ht="24" x14ac:dyDescent="0.25">
      <c r="A90" s="5" t="s">
        <v>345</v>
      </c>
      <c r="B90" s="5">
        <v>618062</v>
      </c>
      <c r="C90" s="5">
        <v>7113209</v>
      </c>
      <c r="D90" s="6">
        <v>1.524</v>
      </c>
      <c r="E90" s="6">
        <v>3.9624000000000001</v>
      </c>
      <c r="F90" s="6">
        <v>2.1335999999999999</v>
      </c>
      <c r="G90" s="6">
        <f t="shared" si="1"/>
        <v>12.88416519936</v>
      </c>
      <c r="H90" s="7" t="s">
        <v>15</v>
      </c>
    </row>
    <row r="91" spans="1:8" ht="36" x14ac:dyDescent="0.25">
      <c r="A91" s="5" t="s">
        <v>346</v>
      </c>
      <c r="B91" s="5">
        <v>618065</v>
      </c>
      <c r="C91" s="5">
        <v>7113232</v>
      </c>
      <c r="D91" s="6">
        <v>2.1335999999999999</v>
      </c>
      <c r="E91" s="6">
        <v>4.2671999999999999</v>
      </c>
      <c r="F91" s="6">
        <v>2.1335999999999999</v>
      </c>
      <c r="G91" s="6">
        <f t="shared" si="1"/>
        <v>19.425356762111999</v>
      </c>
      <c r="H91" s="7" t="s">
        <v>16</v>
      </c>
    </row>
    <row r="92" spans="1:8" ht="36" x14ac:dyDescent="0.25">
      <c r="A92" s="5" t="s">
        <v>347</v>
      </c>
      <c r="B92" s="5">
        <v>618074</v>
      </c>
      <c r="C92" s="5">
        <v>7113277</v>
      </c>
      <c r="D92" s="6">
        <v>1.8288000000000002</v>
      </c>
      <c r="E92" s="6">
        <v>3.3528000000000002</v>
      </c>
      <c r="F92" s="6">
        <v>1.8288000000000002</v>
      </c>
      <c r="G92" s="6">
        <f t="shared" si="1"/>
        <v>11.213471250432004</v>
      </c>
      <c r="H92" s="7" t="s">
        <v>17</v>
      </c>
    </row>
    <row r="93" spans="1:8" ht="36" x14ac:dyDescent="0.25">
      <c r="A93" s="5" t="s">
        <v>348</v>
      </c>
      <c r="B93" s="5">
        <v>618086</v>
      </c>
      <c r="C93" s="5">
        <v>7113324</v>
      </c>
      <c r="D93" s="6">
        <v>1.524</v>
      </c>
      <c r="E93" s="6">
        <v>3.9624000000000001</v>
      </c>
      <c r="F93" s="6">
        <v>1.8288000000000002</v>
      </c>
      <c r="G93" s="6">
        <f t="shared" si="1"/>
        <v>11.043570170880001</v>
      </c>
      <c r="H93" s="7" t="s">
        <v>18</v>
      </c>
    </row>
    <row r="94" spans="1:8" ht="36" x14ac:dyDescent="0.25">
      <c r="A94" s="5" t="s">
        <v>349</v>
      </c>
      <c r="B94" s="5">
        <v>618120</v>
      </c>
      <c r="C94" s="5">
        <v>7113277</v>
      </c>
      <c r="D94" s="6">
        <v>0.9144000000000001</v>
      </c>
      <c r="E94" s="6">
        <v>3.6576000000000004</v>
      </c>
      <c r="F94" s="6">
        <v>2.1335999999999999</v>
      </c>
      <c r="G94" s="6">
        <f t="shared" si="1"/>
        <v>7.1358453411840017</v>
      </c>
      <c r="H94" s="7" t="s">
        <v>19</v>
      </c>
    </row>
    <row r="95" spans="1:8" ht="24" x14ac:dyDescent="0.25">
      <c r="A95" s="5" t="s">
        <v>350</v>
      </c>
      <c r="B95" s="5">
        <v>618133</v>
      </c>
      <c r="C95" s="5">
        <v>7113309</v>
      </c>
      <c r="D95" s="6">
        <v>0.60960000000000003</v>
      </c>
      <c r="E95" s="6">
        <v>3.6576000000000004</v>
      </c>
      <c r="F95" s="6">
        <v>2.1335999999999999</v>
      </c>
      <c r="G95" s="6">
        <f t="shared" si="1"/>
        <v>4.7572302274560005</v>
      </c>
      <c r="H95" s="7" t="s">
        <v>20</v>
      </c>
    </row>
    <row r="96" spans="1:8" ht="60" x14ac:dyDescent="0.25">
      <c r="A96" s="5" t="s">
        <v>351</v>
      </c>
      <c r="B96" s="5">
        <v>618034</v>
      </c>
      <c r="C96" s="5">
        <v>7113350</v>
      </c>
      <c r="D96" s="6">
        <v>0.60960000000000003</v>
      </c>
      <c r="E96" s="6">
        <v>3.9624000000000001</v>
      </c>
      <c r="F96" s="6">
        <v>2.1335999999999999</v>
      </c>
      <c r="G96" s="6">
        <f t="shared" si="1"/>
        <v>5.1536660797440002</v>
      </c>
      <c r="H96" s="7" t="s">
        <v>21</v>
      </c>
    </row>
    <row r="97" spans="1:8" ht="36" x14ac:dyDescent="0.25">
      <c r="A97" s="5" t="s">
        <v>352</v>
      </c>
      <c r="B97" s="5">
        <v>618021</v>
      </c>
      <c r="C97" s="5">
        <v>7113309</v>
      </c>
      <c r="D97" s="6">
        <v>2.4384000000000001</v>
      </c>
      <c r="E97" s="6">
        <v>4.2671999999999999</v>
      </c>
      <c r="F97" s="6">
        <v>2.4384000000000001</v>
      </c>
      <c r="G97" s="6">
        <f t="shared" si="1"/>
        <v>25.371894546432003</v>
      </c>
      <c r="H97" s="7" t="s">
        <v>22</v>
      </c>
    </row>
    <row r="98" spans="1:8" ht="60" x14ac:dyDescent="0.25">
      <c r="A98" s="5" t="s">
        <v>353</v>
      </c>
      <c r="B98" s="5">
        <v>618052</v>
      </c>
      <c r="C98" s="5">
        <v>7113307</v>
      </c>
      <c r="D98" s="6">
        <v>2.4384000000000001</v>
      </c>
      <c r="E98" s="6">
        <v>3.6576000000000004</v>
      </c>
      <c r="F98" s="6">
        <v>2.1335999999999999</v>
      </c>
      <c r="G98" s="6">
        <f t="shared" si="1"/>
        <v>19.028920909824002</v>
      </c>
      <c r="H98" s="7" t="s">
        <v>23</v>
      </c>
    </row>
    <row r="99" spans="1:8" ht="48" x14ac:dyDescent="0.25">
      <c r="A99" s="5" t="s">
        <v>354</v>
      </c>
      <c r="B99" s="5">
        <v>618018</v>
      </c>
      <c r="C99" s="5">
        <v>7113257</v>
      </c>
      <c r="D99" s="6">
        <v>1.8288000000000002</v>
      </c>
      <c r="E99" s="6">
        <v>3.9624000000000001</v>
      </c>
      <c r="F99" s="6">
        <v>3.048</v>
      </c>
      <c r="G99" s="6">
        <f t="shared" si="1"/>
        <v>22.087140341760005</v>
      </c>
      <c r="H99" s="7" t="s">
        <v>24</v>
      </c>
    </row>
    <row r="100" spans="1:8" ht="24" x14ac:dyDescent="0.25">
      <c r="A100" s="5" t="s">
        <v>355</v>
      </c>
      <c r="B100" s="5">
        <v>618019</v>
      </c>
      <c r="C100" s="5">
        <v>7113213</v>
      </c>
      <c r="D100" s="6">
        <v>1.2192000000000001</v>
      </c>
      <c r="E100" s="6">
        <v>3.6576000000000004</v>
      </c>
      <c r="F100" s="6">
        <v>2.1335999999999999</v>
      </c>
      <c r="G100" s="6">
        <f t="shared" si="1"/>
        <v>9.5144604549120011</v>
      </c>
      <c r="H100" s="7" t="s">
        <v>25</v>
      </c>
    </row>
    <row r="101" spans="1:8" ht="48" x14ac:dyDescent="0.25">
      <c r="A101" s="5" t="s">
        <v>356</v>
      </c>
      <c r="B101" s="5">
        <v>618017</v>
      </c>
      <c r="C101" s="5">
        <v>7113170</v>
      </c>
      <c r="D101" s="6">
        <v>0.9144000000000001</v>
      </c>
      <c r="E101" s="6">
        <v>3.6576000000000004</v>
      </c>
      <c r="F101" s="6">
        <v>2.1335999999999999</v>
      </c>
      <c r="G101" s="6">
        <f t="shared" si="1"/>
        <v>7.1358453411840017</v>
      </c>
      <c r="H101" s="7" t="s">
        <v>26</v>
      </c>
    </row>
    <row r="102" spans="1:8" ht="24" x14ac:dyDescent="0.25">
      <c r="A102" s="5" t="s">
        <v>357</v>
      </c>
      <c r="B102" s="5">
        <v>617964</v>
      </c>
      <c r="C102" s="5">
        <v>7113149</v>
      </c>
      <c r="D102" s="6">
        <v>0.30480000000000002</v>
      </c>
      <c r="E102" s="6">
        <v>3.6576000000000004</v>
      </c>
      <c r="F102" s="6">
        <v>2.1335999999999999</v>
      </c>
      <c r="G102" s="6">
        <f t="shared" si="1"/>
        <v>2.3786151137280003</v>
      </c>
      <c r="H102" s="7" t="s">
        <v>27</v>
      </c>
    </row>
    <row r="103" spans="1:8" ht="24" x14ac:dyDescent="0.25">
      <c r="A103" s="5" t="s">
        <v>358</v>
      </c>
      <c r="B103" s="5">
        <v>617969</v>
      </c>
      <c r="C103" s="5">
        <v>7113131</v>
      </c>
      <c r="D103" s="6">
        <v>0.9144000000000001</v>
      </c>
      <c r="E103" s="6">
        <v>3.6576000000000004</v>
      </c>
      <c r="F103" s="6">
        <v>2.1335999999999999</v>
      </c>
      <c r="G103" s="6">
        <f t="shared" si="1"/>
        <v>7.1358453411840017</v>
      </c>
      <c r="H103" s="7" t="s">
        <v>28</v>
      </c>
    </row>
    <row r="104" spans="1:8" ht="48" x14ac:dyDescent="0.25">
      <c r="A104" s="5" t="s">
        <v>359</v>
      </c>
      <c r="B104" s="5">
        <v>617978</v>
      </c>
      <c r="C104" s="5">
        <v>7113223</v>
      </c>
      <c r="D104" s="6">
        <v>2.4384000000000001</v>
      </c>
      <c r="E104" s="6">
        <v>3.6576000000000004</v>
      </c>
      <c r="F104" s="6">
        <v>2.1335999999999999</v>
      </c>
      <c r="G104" s="6">
        <f t="shared" si="1"/>
        <v>19.028920909824002</v>
      </c>
      <c r="H104" s="7" t="s">
        <v>29</v>
      </c>
    </row>
    <row r="105" spans="1:8" ht="48" x14ac:dyDescent="0.25">
      <c r="A105" s="5" t="s">
        <v>360</v>
      </c>
      <c r="B105" s="5">
        <v>617989</v>
      </c>
      <c r="C105" s="5">
        <v>7113291</v>
      </c>
      <c r="D105" s="6">
        <v>2.4384000000000001</v>
      </c>
      <c r="E105" s="6">
        <v>3.6576000000000004</v>
      </c>
      <c r="F105" s="6">
        <v>2.1335999999999999</v>
      </c>
      <c r="G105" s="6">
        <f t="shared" si="1"/>
        <v>19.028920909824002</v>
      </c>
      <c r="H105" s="7" t="s">
        <v>30</v>
      </c>
    </row>
    <row r="106" spans="1:8" ht="36" x14ac:dyDescent="0.25">
      <c r="A106" s="5" t="s">
        <v>361</v>
      </c>
      <c r="B106" s="5">
        <v>617996</v>
      </c>
      <c r="C106" s="5">
        <v>7113334</v>
      </c>
      <c r="D106" s="6">
        <v>1.8288000000000002</v>
      </c>
      <c r="E106" s="6">
        <v>3.6576000000000004</v>
      </c>
      <c r="F106" s="6">
        <v>0.9144000000000001</v>
      </c>
      <c r="G106" s="6">
        <f t="shared" si="1"/>
        <v>6.116438863872002</v>
      </c>
      <c r="H106" s="7" t="s">
        <v>31</v>
      </c>
    </row>
    <row r="107" spans="1:8" ht="36" x14ac:dyDescent="0.25">
      <c r="A107" s="5" t="s">
        <v>362</v>
      </c>
      <c r="B107" s="5">
        <v>617895</v>
      </c>
      <c r="C107" s="5">
        <v>7113198</v>
      </c>
      <c r="D107" s="6">
        <v>2.1335999999999999</v>
      </c>
      <c r="E107" s="6">
        <v>3.9624000000000001</v>
      </c>
      <c r="F107" s="6">
        <v>2.1335999999999999</v>
      </c>
      <c r="G107" s="6">
        <f t="shared" si="1"/>
        <v>18.037831279104001</v>
      </c>
      <c r="H107" s="7" t="s">
        <v>32</v>
      </c>
    </row>
    <row r="108" spans="1:8" ht="24" x14ac:dyDescent="0.25">
      <c r="A108" s="5" t="s">
        <v>363</v>
      </c>
      <c r="B108" s="5">
        <v>617890</v>
      </c>
      <c r="C108" s="5">
        <v>7113259</v>
      </c>
      <c r="D108" s="6">
        <v>0.30480000000000002</v>
      </c>
      <c r="E108" s="6">
        <v>4.8768000000000002</v>
      </c>
      <c r="F108" s="6">
        <v>0.9144000000000001</v>
      </c>
      <c r="G108" s="6">
        <f t="shared" si="1"/>
        <v>1.3592086364160003</v>
      </c>
      <c r="H108" s="7" t="s">
        <v>33</v>
      </c>
    </row>
    <row r="109" spans="1:8" ht="60" x14ac:dyDescent="0.25">
      <c r="A109" s="5" t="s">
        <v>364</v>
      </c>
      <c r="B109" s="5">
        <v>617905</v>
      </c>
      <c r="C109" s="5">
        <v>7113363</v>
      </c>
      <c r="D109" s="6">
        <v>3.048</v>
      </c>
      <c r="E109" s="6">
        <v>3.9624000000000001</v>
      </c>
      <c r="F109" s="6">
        <v>2.1335999999999999</v>
      </c>
      <c r="G109" s="6">
        <f t="shared" si="1"/>
        <v>25.76833039872</v>
      </c>
      <c r="H109" s="7" t="s">
        <v>34</v>
      </c>
    </row>
    <row r="110" spans="1:8" ht="48" x14ac:dyDescent="0.25">
      <c r="A110" s="5" t="s">
        <v>365</v>
      </c>
      <c r="B110" s="5">
        <v>617833</v>
      </c>
      <c r="C110" s="5">
        <v>7113374</v>
      </c>
      <c r="D110" s="6">
        <v>1.8288000000000002</v>
      </c>
      <c r="E110" s="6">
        <v>3.9624000000000001</v>
      </c>
      <c r="F110" s="6">
        <v>2.1335999999999999</v>
      </c>
      <c r="G110" s="6">
        <f t="shared" si="1"/>
        <v>15.460998239232003</v>
      </c>
      <c r="H110" s="7" t="s">
        <v>35</v>
      </c>
    </row>
    <row r="111" spans="1:8" ht="36" x14ac:dyDescent="0.25">
      <c r="A111" s="5" t="s">
        <v>366</v>
      </c>
      <c r="B111" s="5">
        <v>618221</v>
      </c>
      <c r="C111" s="5">
        <v>7113166</v>
      </c>
      <c r="D111" s="6">
        <v>1.8288000000000002</v>
      </c>
      <c r="E111" s="6">
        <v>3.9624000000000001</v>
      </c>
      <c r="F111" s="6">
        <v>1.524</v>
      </c>
      <c r="G111" s="6">
        <f t="shared" si="1"/>
        <v>11.043570170880002</v>
      </c>
      <c r="H111" s="7" t="s">
        <v>36</v>
      </c>
    </row>
    <row r="112" spans="1:8" ht="36" x14ac:dyDescent="0.25">
      <c r="A112" s="5" t="s">
        <v>367</v>
      </c>
      <c r="B112" s="5">
        <v>618275</v>
      </c>
      <c r="C112" s="5">
        <v>7113067</v>
      </c>
      <c r="D112" s="6">
        <v>0.60960000000000003</v>
      </c>
      <c r="E112" s="6">
        <v>4.2671999999999999</v>
      </c>
      <c r="F112" s="6">
        <v>1.2192000000000001</v>
      </c>
      <c r="G112" s="6">
        <f t="shared" si="1"/>
        <v>3.1714868183040004</v>
      </c>
      <c r="H112" s="7" t="s">
        <v>37</v>
      </c>
    </row>
    <row r="113" spans="1:8" ht="48" x14ac:dyDescent="0.25">
      <c r="A113" s="5" t="s">
        <v>368</v>
      </c>
      <c r="B113" s="5">
        <v>618326</v>
      </c>
      <c r="C113" s="5">
        <v>7112963</v>
      </c>
      <c r="D113" s="6">
        <v>3.6576000000000004</v>
      </c>
      <c r="E113" s="6">
        <v>3.9624000000000001</v>
      </c>
      <c r="F113" s="6">
        <v>1.8288000000000002</v>
      </c>
      <c r="G113" s="6">
        <f t="shared" si="1"/>
        <v>26.504568410112007</v>
      </c>
      <c r="H113" s="7" t="s">
        <v>38</v>
      </c>
    </row>
    <row r="114" spans="1:8" ht="24" x14ac:dyDescent="0.25">
      <c r="A114" s="5" t="s">
        <v>369</v>
      </c>
      <c r="B114" s="5">
        <v>619297</v>
      </c>
      <c r="C114" s="5">
        <v>7113280</v>
      </c>
      <c r="D114" s="6">
        <v>2.4384000000000001</v>
      </c>
      <c r="E114" s="6">
        <v>3.9624000000000001</v>
      </c>
      <c r="F114" s="6">
        <v>2.1335999999999999</v>
      </c>
      <c r="G114" s="6">
        <f t="shared" si="1"/>
        <v>20.614664318976001</v>
      </c>
      <c r="H114" s="7" t="s">
        <v>39</v>
      </c>
    </row>
    <row r="115" spans="1:8" ht="48" x14ac:dyDescent="0.25">
      <c r="A115" s="5" t="s">
        <v>370</v>
      </c>
      <c r="B115" s="5">
        <v>619291</v>
      </c>
      <c r="C115" s="5">
        <v>7113272</v>
      </c>
      <c r="D115" s="6">
        <v>3.6576000000000004</v>
      </c>
      <c r="E115" s="6">
        <v>4.2671999999999999</v>
      </c>
      <c r="F115" s="6">
        <v>1.524</v>
      </c>
      <c r="G115" s="6">
        <f t="shared" si="1"/>
        <v>23.786151137280005</v>
      </c>
      <c r="H115" s="7" t="s">
        <v>40</v>
      </c>
    </row>
    <row r="116" spans="1:8" ht="36" x14ac:dyDescent="0.25">
      <c r="A116" s="5" t="s">
        <v>371</v>
      </c>
      <c r="B116" s="5">
        <v>619278</v>
      </c>
      <c r="C116" s="5">
        <v>7113256</v>
      </c>
      <c r="D116" s="6">
        <v>1.8288000000000002</v>
      </c>
      <c r="E116" s="6">
        <v>3.9624000000000001</v>
      </c>
      <c r="F116" s="6">
        <v>1.524</v>
      </c>
      <c r="G116" s="6">
        <f t="shared" si="1"/>
        <v>11.043570170880002</v>
      </c>
      <c r="H116" s="7" t="s">
        <v>41</v>
      </c>
    </row>
    <row r="117" spans="1:8" ht="24" x14ac:dyDescent="0.25">
      <c r="A117" s="5" t="s">
        <v>372</v>
      </c>
      <c r="B117" s="5">
        <v>619244</v>
      </c>
      <c r="C117" s="5">
        <v>7113308</v>
      </c>
      <c r="D117" s="6">
        <v>2.7432000000000003</v>
      </c>
      <c r="E117" s="6">
        <v>3.9624000000000001</v>
      </c>
      <c r="F117" s="6">
        <v>2.1335999999999999</v>
      </c>
      <c r="G117" s="6">
        <f t="shared" si="1"/>
        <v>23.191497358848</v>
      </c>
      <c r="H117" s="7" t="s">
        <v>42</v>
      </c>
    </row>
    <row r="118" spans="1:8" ht="24" x14ac:dyDescent="0.25">
      <c r="A118" s="5" t="s">
        <v>373</v>
      </c>
      <c r="B118" s="5">
        <v>619255</v>
      </c>
      <c r="C118" s="5">
        <v>7113321</v>
      </c>
      <c r="D118" s="6">
        <v>2.1335999999999999</v>
      </c>
      <c r="E118" s="6">
        <v>4.5720000000000001</v>
      </c>
      <c r="F118" s="6">
        <v>3.9624000000000001</v>
      </c>
      <c r="G118" s="6">
        <f t="shared" si="1"/>
        <v>38.652495598080002</v>
      </c>
      <c r="H118" s="7" t="s">
        <v>43</v>
      </c>
    </row>
    <row r="119" spans="1:8" ht="24" x14ac:dyDescent="0.25">
      <c r="A119" s="5" t="s">
        <v>374</v>
      </c>
      <c r="B119" s="5">
        <v>619237</v>
      </c>
      <c r="C119" s="5">
        <v>7113286</v>
      </c>
      <c r="D119" s="6">
        <v>0.9144000000000001</v>
      </c>
      <c r="E119" s="6">
        <v>3.9624000000000001</v>
      </c>
      <c r="F119" s="6">
        <v>1.2192000000000001</v>
      </c>
      <c r="G119" s="6">
        <f t="shared" si="1"/>
        <v>4.4174280683520006</v>
      </c>
      <c r="H119" s="7" t="s">
        <v>44</v>
      </c>
    </row>
    <row r="120" spans="1:8" x14ac:dyDescent="0.25">
      <c r="A120" s="5" t="s">
        <v>375</v>
      </c>
      <c r="B120" s="5">
        <v>619198</v>
      </c>
      <c r="C120" s="5">
        <v>7113369</v>
      </c>
      <c r="D120" s="6">
        <v>2.1335999999999999</v>
      </c>
      <c r="E120" s="6">
        <v>3.9624000000000001</v>
      </c>
      <c r="F120" s="6">
        <v>1.524</v>
      </c>
      <c r="G120" s="6">
        <f t="shared" si="1"/>
        <v>12.88416519936</v>
      </c>
      <c r="H120" s="7" t="s">
        <v>45</v>
      </c>
    </row>
    <row r="121" spans="1:8" ht="36" x14ac:dyDescent="0.25">
      <c r="A121" s="5" t="s">
        <v>376</v>
      </c>
      <c r="B121" s="5">
        <v>619187</v>
      </c>
      <c r="C121" s="5">
        <v>7113352</v>
      </c>
      <c r="D121" s="6">
        <v>3.6576000000000004</v>
      </c>
      <c r="E121" s="6">
        <v>4.2671999999999999</v>
      </c>
      <c r="F121" s="6">
        <v>1.524</v>
      </c>
      <c r="G121" s="6">
        <f t="shared" si="1"/>
        <v>23.786151137280005</v>
      </c>
      <c r="H121" s="7" t="s">
        <v>46</v>
      </c>
    </row>
    <row r="122" spans="1:8" ht="24" x14ac:dyDescent="0.25">
      <c r="A122" s="5" t="s">
        <v>377</v>
      </c>
      <c r="B122" s="5">
        <v>619173</v>
      </c>
      <c r="C122" s="5">
        <v>7113347</v>
      </c>
      <c r="D122" s="6">
        <v>2.7432000000000003</v>
      </c>
      <c r="E122" s="6">
        <v>3.9624000000000001</v>
      </c>
      <c r="F122" s="6">
        <v>1.524</v>
      </c>
      <c r="G122" s="6">
        <f t="shared" si="1"/>
        <v>16.56535525632</v>
      </c>
      <c r="H122" s="7" t="s">
        <v>47</v>
      </c>
    </row>
    <row r="123" spans="1:8" ht="24" x14ac:dyDescent="0.25">
      <c r="A123" s="5" t="s">
        <v>378</v>
      </c>
      <c r="B123" s="5">
        <v>619114</v>
      </c>
      <c r="C123" s="5">
        <v>7113404</v>
      </c>
      <c r="D123" s="6">
        <v>3.048</v>
      </c>
      <c r="E123" s="6">
        <v>3.9624000000000001</v>
      </c>
      <c r="F123" s="6">
        <v>1.2192000000000001</v>
      </c>
      <c r="G123" s="6">
        <f t="shared" si="1"/>
        <v>14.724760227840001</v>
      </c>
      <c r="H123" s="7" t="s">
        <v>48</v>
      </c>
    </row>
    <row r="124" spans="1:8" ht="24" x14ac:dyDescent="0.25">
      <c r="A124" s="5" t="s">
        <v>379</v>
      </c>
      <c r="B124" s="5">
        <v>619101</v>
      </c>
      <c r="C124" s="5">
        <v>7113383</v>
      </c>
      <c r="D124" s="6">
        <v>3.048</v>
      </c>
      <c r="E124" s="6">
        <v>3.9624000000000001</v>
      </c>
      <c r="F124" s="6">
        <v>1.2192000000000001</v>
      </c>
      <c r="G124" s="6">
        <f t="shared" si="1"/>
        <v>14.724760227840001</v>
      </c>
      <c r="H124" s="7" t="s">
        <v>49</v>
      </c>
    </row>
    <row r="125" spans="1:8" ht="36" x14ac:dyDescent="0.25">
      <c r="A125" s="5" t="s">
        <v>380</v>
      </c>
      <c r="B125" s="5">
        <v>619101</v>
      </c>
      <c r="C125" s="5">
        <v>7113381</v>
      </c>
      <c r="D125" s="6">
        <v>3.9624000000000001</v>
      </c>
      <c r="E125" s="6">
        <v>3.9624000000000001</v>
      </c>
      <c r="F125" s="6">
        <v>1.2192000000000001</v>
      </c>
      <c r="G125" s="6">
        <f t="shared" si="1"/>
        <v>19.142188296192003</v>
      </c>
      <c r="H125" s="7" t="s">
        <v>50</v>
      </c>
    </row>
    <row r="126" spans="1:8" ht="36" x14ac:dyDescent="0.25">
      <c r="A126" s="5" t="s">
        <v>381</v>
      </c>
      <c r="B126" s="5">
        <v>619011</v>
      </c>
      <c r="C126" s="5">
        <v>7113389</v>
      </c>
      <c r="D126" s="6">
        <v>3.048</v>
      </c>
      <c r="E126" s="6">
        <v>3.9624000000000001</v>
      </c>
      <c r="F126" s="6">
        <v>1.2192000000000001</v>
      </c>
      <c r="G126" s="6">
        <f t="shared" si="1"/>
        <v>14.724760227840001</v>
      </c>
      <c r="H126" s="7" t="s">
        <v>51</v>
      </c>
    </row>
    <row r="127" spans="1:8" ht="36" x14ac:dyDescent="0.25">
      <c r="A127" s="5" t="s">
        <v>382</v>
      </c>
      <c r="B127" s="5">
        <v>619005</v>
      </c>
      <c r="C127" s="5">
        <v>7113376</v>
      </c>
      <c r="D127" s="6">
        <v>3.048</v>
      </c>
      <c r="E127" s="6">
        <v>4.2671999999999999</v>
      </c>
      <c r="F127" s="6">
        <v>1.524</v>
      </c>
      <c r="G127" s="6">
        <f t="shared" si="1"/>
        <v>19.8217926144</v>
      </c>
      <c r="H127" s="7" t="s">
        <v>52</v>
      </c>
    </row>
    <row r="128" spans="1:8" ht="48" x14ac:dyDescent="0.25">
      <c r="A128" s="5" t="s">
        <v>383</v>
      </c>
      <c r="B128" s="5">
        <v>619009</v>
      </c>
      <c r="C128" s="5">
        <v>7113414</v>
      </c>
      <c r="D128" s="6">
        <v>3.9624000000000001</v>
      </c>
      <c r="E128" s="6">
        <v>4.2671999999999999</v>
      </c>
      <c r="F128" s="6">
        <v>1.524</v>
      </c>
      <c r="G128" s="6">
        <f t="shared" si="1"/>
        <v>25.76833039872</v>
      </c>
      <c r="H128" s="7" t="s">
        <v>53</v>
      </c>
    </row>
    <row r="129" spans="1:8" ht="36" x14ac:dyDescent="0.25">
      <c r="A129" s="5" t="s">
        <v>384</v>
      </c>
      <c r="B129" s="5">
        <v>618949</v>
      </c>
      <c r="C129" s="5">
        <v>7113409</v>
      </c>
      <c r="D129" s="6">
        <v>3.6576000000000004</v>
      </c>
      <c r="E129" s="6">
        <v>3.048</v>
      </c>
      <c r="F129" s="6">
        <v>3.048</v>
      </c>
      <c r="G129" s="6">
        <f t="shared" ref="G129:G192" si="2">D129*E129*F129</f>
        <v>33.980215910400005</v>
      </c>
      <c r="H129" s="7" t="s">
        <v>54</v>
      </c>
    </row>
    <row r="130" spans="1:8" ht="36" x14ac:dyDescent="0.25">
      <c r="A130" s="5" t="s">
        <v>385</v>
      </c>
      <c r="B130" s="5">
        <v>618896</v>
      </c>
      <c r="C130" s="5">
        <v>7113417</v>
      </c>
      <c r="D130" s="6">
        <v>3.6576000000000004</v>
      </c>
      <c r="E130" s="6">
        <v>3.6576000000000004</v>
      </c>
      <c r="F130" s="6">
        <v>2.7432000000000003</v>
      </c>
      <c r="G130" s="6">
        <f t="shared" si="2"/>
        <v>36.698633183232012</v>
      </c>
      <c r="H130" s="7" t="s">
        <v>55</v>
      </c>
    </row>
    <row r="131" spans="1:8" ht="24" x14ac:dyDescent="0.25">
      <c r="A131" s="5" t="s">
        <v>386</v>
      </c>
      <c r="B131" s="5">
        <v>618824</v>
      </c>
      <c r="C131" s="5">
        <v>7113419</v>
      </c>
      <c r="D131" s="6">
        <v>3.048</v>
      </c>
      <c r="E131" s="6">
        <v>3.6576000000000004</v>
      </c>
      <c r="F131" s="6">
        <v>1.8288000000000002</v>
      </c>
      <c r="G131" s="6">
        <f t="shared" si="2"/>
        <v>20.388129546240005</v>
      </c>
      <c r="H131" s="7" t="s">
        <v>56</v>
      </c>
    </row>
    <row r="132" spans="1:8" ht="36" x14ac:dyDescent="0.25">
      <c r="A132" s="5" t="s">
        <v>387</v>
      </c>
      <c r="B132" s="5">
        <v>618765</v>
      </c>
      <c r="C132" s="5">
        <v>7113397</v>
      </c>
      <c r="D132" s="6">
        <v>3.6576000000000004</v>
      </c>
      <c r="E132" s="6">
        <v>3.048</v>
      </c>
      <c r="F132" s="6">
        <v>1.524</v>
      </c>
      <c r="G132" s="6">
        <f t="shared" si="2"/>
        <v>16.990107955200003</v>
      </c>
      <c r="H132" s="7" t="s">
        <v>57</v>
      </c>
    </row>
    <row r="133" spans="1:8" ht="24" x14ac:dyDescent="0.25">
      <c r="A133" s="5" t="s">
        <v>388</v>
      </c>
      <c r="B133" s="5">
        <v>618721</v>
      </c>
      <c r="C133" s="5">
        <v>7113387</v>
      </c>
      <c r="D133" s="6">
        <v>2.4384000000000001</v>
      </c>
      <c r="E133" s="6">
        <v>3.048</v>
      </c>
      <c r="F133" s="6">
        <v>2.1335999999999999</v>
      </c>
      <c r="G133" s="6">
        <f t="shared" si="2"/>
        <v>15.85743409152</v>
      </c>
      <c r="H133" s="7" t="s">
        <v>58</v>
      </c>
    </row>
    <row r="134" spans="1:8" ht="36" x14ac:dyDescent="0.25">
      <c r="A134" s="5" t="s">
        <v>389</v>
      </c>
      <c r="B134" s="5">
        <v>618611</v>
      </c>
      <c r="C134" s="5">
        <v>7113469</v>
      </c>
      <c r="D134" s="6">
        <v>3.3528000000000002</v>
      </c>
      <c r="E134" s="6">
        <v>3.9624000000000001</v>
      </c>
      <c r="F134" s="6">
        <v>2.1335999999999999</v>
      </c>
      <c r="G134" s="6">
        <f t="shared" si="2"/>
        <v>28.345163438592003</v>
      </c>
      <c r="H134" s="7" t="s">
        <v>59</v>
      </c>
    </row>
    <row r="135" spans="1:8" ht="24" x14ac:dyDescent="0.25">
      <c r="A135" s="5" t="s">
        <v>390</v>
      </c>
      <c r="B135" s="5">
        <v>618636</v>
      </c>
      <c r="C135" s="5">
        <v>7113490</v>
      </c>
      <c r="D135" s="6">
        <v>3.6576000000000004</v>
      </c>
      <c r="E135" s="6">
        <v>3.6576000000000004</v>
      </c>
      <c r="F135" s="6">
        <v>2.1335999999999999</v>
      </c>
      <c r="G135" s="6">
        <f t="shared" si="2"/>
        <v>28.543381364736007</v>
      </c>
      <c r="H135" s="7" t="s">
        <v>60</v>
      </c>
    </row>
    <row r="136" spans="1:8" ht="36" x14ac:dyDescent="0.25">
      <c r="A136" s="5" t="s">
        <v>391</v>
      </c>
      <c r="B136" s="5">
        <v>618588</v>
      </c>
      <c r="C136" s="5">
        <v>7113456</v>
      </c>
      <c r="D136" s="6">
        <v>3.6576000000000004</v>
      </c>
      <c r="E136" s="6">
        <v>4.2671999999999999</v>
      </c>
      <c r="F136" s="6">
        <v>1.524</v>
      </c>
      <c r="G136" s="6">
        <f t="shared" si="2"/>
        <v>23.786151137280005</v>
      </c>
      <c r="H136" s="7" t="s">
        <v>61</v>
      </c>
    </row>
    <row r="137" spans="1:8" ht="60" x14ac:dyDescent="0.25">
      <c r="A137" s="5" t="s">
        <v>392</v>
      </c>
      <c r="B137" s="5">
        <v>618596</v>
      </c>
      <c r="C137" s="5">
        <v>7113413</v>
      </c>
      <c r="D137" s="6">
        <v>4.5720000000000001</v>
      </c>
      <c r="E137" s="6">
        <v>3.9624000000000001</v>
      </c>
      <c r="F137" s="6">
        <v>1.524</v>
      </c>
      <c r="G137" s="6">
        <f t="shared" si="2"/>
        <v>27.608925427200003</v>
      </c>
      <c r="H137" s="7" t="s">
        <v>62</v>
      </c>
    </row>
    <row r="138" spans="1:8" ht="36" x14ac:dyDescent="0.25">
      <c r="A138" s="5" t="s">
        <v>393</v>
      </c>
      <c r="B138" s="5">
        <v>618669</v>
      </c>
      <c r="C138" s="5">
        <v>7113465</v>
      </c>
      <c r="D138" s="6">
        <v>3.6576000000000004</v>
      </c>
      <c r="E138" s="6">
        <v>3.9624000000000001</v>
      </c>
      <c r="F138" s="6">
        <v>1.524</v>
      </c>
      <c r="G138" s="6">
        <f t="shared" si="2"/>
        <v>22.087140341760005</v>
      </c>
      <c r="H138" s="7" t="s">
        <v>63</v>
      </c>
    </row>
    <row r="139" spans="1:8" ht="36" x14ac:dyDescent="0.25">
      <c r="A139" s="5" t="s">
        <v>394</v>
      </c>
      <c r="B139" s="5">
        <v>618641</v>
      </c>
      <c r="C139" s="5">
        <v>7113445</v>
      </c>
      <c r="D139" s="6">
        <v>2.4384000000000001</v>
      </c>
      <c r="E139" s="6">
        <v>3.9624000000000001</v>
      </c>
      <c r="F139" s="6">
        <v>1.524</v>
      </c>
      <c r="G139" s="6">
        <f t="shared" si="2"/>
        <v>14.724760227840001</v>
      </c>
      <c r="H139" s="7" t="s">
        <v>64</v>
      </c>
    </row>
    <row r="140" spans="1:8" ht="24" x14ac:dyDescent="0.25">
      <c r="A140" s="5" t="s">
        <v>395</v>
      </c>
      <c r="B140" s="5">
        <v>618679</v>
      </c>
      <c r="C140" s="5">
        <v>7113406</v>
      </c>
      <c r="D140" s="6">
        <v>3.3528000000000002</v>
      </c>
      <c r="E140" s="6">
        <v>3.9624000000000001</v>
      </c>
      <c r="F140" s="6">
        <v>1.2192000000000001</v>
      </c>
      <c r="G140" s="6">
        <f t="shared" si="2"/>
        <v>16.197236250624002</v>
      </c>
      <c r="H140" s="7" t="s">
        <v>65</v>
      </c>
    </row>
    <row r="141" spans="1:8" ht="24" x14ac:dyDescent="0.25">
      <c r="A141" s="5" t="s">
        <v>396</v>
      </c>
      <c r="B141" s="5">
        <v>618695</v>
      </c>
      <c r="C141" s="5">
        <v>7113422</v>
      </c>
      <c r="D141" s="6">
        <v>3.048</v>
      </c>
      <c r="E141" s="6">
        <v>3.9624000000000001</v>
      </c>
      <c r="F141" s="6">
        <v>1.524</v>
      </c>
      <c r="G141" s="6">
        <f t="shared" si="2"/>
        <v>18.405950284799999</v>
      </c>
      <c r="H141" s="7" t="s">
        <v>66</v>
      </c>
    </row>
    <row r="142" spans="1:8" ht="36" x14ac:dyDescent="0.25">
      <c r="A142" s="5" t="s">
        <v>397</v>
      </c>
      <c r="B142" s="5">
        <v>618652</v>
      </c>
      <c r="C142" s="5">
        <v>7113370</v>
      </c>
      <c r="D142" s="6">
        <v>3.9624000000000001</v>
      </c>
      <c r="E142" s="6">
        <v>3.9624000000000001</v>
      </c>
      <c r="F142" s="6">
        <v>1.524</v>
      </c>
      <c r="G142" s="6">
        <f t="shared" si="2"/>
        <v>23.927735370240001</v>
      </c>
      <c r="H142" s="7" t="s">
        <v>67</v>
      </c>
    </row>
    <row r="143" spans="1:8" ht="36" x14ac:dyDescent="0.25">
      <c r="A143" s="5" t="s">
        <v>398</v>
      </c>
      <c r="B143" s="5">
        <v>618694</v>
      </c>
      <c r="C143" s="5">
        <v>7113349</v>
      </c>
      <c r="D143" s="6">
        <v>3.9624000000000001</v>
      </c>
      <c r="E143" s="6">
        <v>3.9624000000000001</v>
      </c>
      <c r="F143" s="6">
        <v>1.524</v>
      </c>
      <c r="G143" s="6">
        <f t="shared" si="2"/>
        <v>23.927735370240001</v>
      </c>
      <c r="H143" s="7" t="s">
        <v>68</v>
      </c>
    </row>
    <row r="144" spans="1:8" ht="48" x14ac:dyDescent="0.25">
      <c r="A144" s="5" t="s">
        <v>399</v>
      </c>
      <c r="B144" s="5">
        <v>618667</v>
      </c>
      <c r="C144" s="5">
        <v>7113315</v>
      </c>
      <c r="D144" s="6">
        <v>3.9624000000000001</v>
      </c>
      <c r="E144" s="6">
        <v>4.5720000000000001</v>
      </c>
      <c r="F144" s="6">
        <v>2.4384000000000001</v>
      </c>
      <c r="G144" s="6">
        <f t="shared" si="2"/>
        <v>44.174280683520003</v>
      </c>
      <c r="H144" s="7" t="s">
        <v>69</v>
      </c>
    </row>
    <row r="145" spans="1:8" ht="36" x14ac:dyDescent="0.25">
      <c r="A145" s="5" t="s">
        <v>400</v>
      </c>
      <c r="B145" s="5">
        <v>618675</v>
      </c>
      <c r="C145" s="5">
        <v>7113264</v>
      </c>
      <c r="D145" s="6">
        <v>3.3528000000000002</v>
      </c>
      <c r="E145" s="6">
        <v>3.9624000000000001</v>
      </c>
      <c r="F145" s="6">
        <v>2.4384000000000001</v>
      </c>
      <c r="G145" s="6">
        <f t="shared" si="2"/>
        <v>32.394472501248003</v>
      </c>
      <c r="H145" s="7" t="s">
        <v>70</v>
      </c>
    </row>
    <row r="146" spans="1:8" ht="24" x14ac:dyDescent="0.25">
      <c r="A146" s="5" t="s">
        <v>401</v>
      </c>
      <c r="B146" s="5">
        <v>618705</v>
      </c>
      <c r="C146" s="5">
        <v>7113296</v>
      </c>
      <c r="D146" s="6">
        <v>3.3528000000000002</v>
      </c>
      <c r="E146" s="6">
        <v>4.2671999999999999</v>
      </c>
      <c r="F146" s="6">
        <v>1.2192000000000001</v>
      </c>
      <c r="G146" s="6">
        <f t="shared" si="2"/>
        <v>17.443177500672</v>
      </c>
      <c r="H146" s="7" t="s">
        <v>71</v>
      </c>
    </row>
    <row r="147" spans="1:8" ht="48" x14ac:dyDescent="0.25">
      <c r="A147" s="5" t="s">
        <v>402</v>
      </c>
      <c r="B147" s="5">
        <v>618754</v>
      </c>
      <c r="C147" s="5">
        <v>7113317</v>
      </c>
      <c r="D147" s="6">
        <v>2.7432000000000003</v>
      </c>
      <c r="E147" s="6">
        <v>3.9624000000000001</v>
      </c>
      <c r="F147" s="6">
        <v>1.524</v>
      </c>
      <c r="G147" s="6">
        <f t="shared" si="2"/>
        <v>16.56535525632</v>
      </c>
      <c r="H147" s="7" t="s">
        <v>72</v>
      </c>
    </row>
    <row r="148" spans="1:8" ht="60" x14ac:dyDescent="0.25">
      <c r="A148" s="5" t="s">
        <v>403</v>
      </c>
      <c r="B148" s="5">
        <v>618633</v>
      </c>
      <c r="C148" s="5">
        <v>7113324</v>
      </c>
      <c r="D148" s="6">
        <v>3.9624000000000001</v>
      </c>
      <c r="E148" s="6">
        <v>4.5720000000000001</v>
      </c>
      <c r="F148" s="6">
        <v>1.2192000000000001</v>
      </c>
      <c r="G148" s="6">
        <f t="shared" si="2"/>
        <v>22.087140341760001</v>
      </c>
      <c r="H148" s="7" t="s">
        <v>73</v>
      </c>
    </row>
    <row r="149" spans="1:8" ht="36" x14ac:dyDescent="0.25">
      <c r="A149" s="5" t="s">
        <v>404</v>
      </c>
      <c r="B149" s="5">
        <v>618717</v>
      </c>
      <c r="C149" s="5">
        <v>7113222</v>
      </c>
      <c r="D149" s="6">
        <v>3.9624000000000001</v>
      </c>
      <c r="E149" s="6">
        <v>4.5720000000000001</v>
      </c>
      <c r="F149" s="6">
        <v>1.2192000000000001</v>
      </c>
      <c r="G149" s="6">
        <f t="shared" si="2"/>
        <v>22.087140341760001</v>
      </c>
      <c r="H149" s="7" t="s">
        <v>74</v>
      </c>
    </row>
    <row r="150" spans="1:8" ht="36" x14ac:dyDescent="0.25">
      <c r="A150" s="5" t="s">
        <v>405</v>
      </c>
      <c r="B150" s="5">
        <v>618690</v>
      </c>
      <c r="C150" s="5">
        <v>7113201</v>
      </c>
      <c r="D150" s="6">
        <v>3.9624000000000001</v>
      </c>
      <c r="E150" s="6">
        <v>3.9624000000000001</v>
      </c>
      <c r="F150" s="6">
        <v>1.8288000000000002</v>
      </c>
      <c r="G150" s="6">
        <f t="shared" si="2"/>
        <v>28.713282444288005</v>
      </c>
      <c r="H150" s="7" t="s">
        <v>75</v>
      </c>
    </row>
    <row r="151" spans="1:8" ht="36" x14ac:dyDescent="0.25">
      <c r="A151" s="5" t="s">
        <v>406</v>
      </c>
      <c r="B151" s="5">
        <v>618763</v>
      </c>
      <c r="C151" s="5">
        <v>7113245</v>
      </c>
      <c r="D151" s="6">
        <v>3.9624000000000001</v>
      </c>
      <c r="E151" s="6">
        <v>3.9624000000000001</v>
      </c>
      <c r="F151" s="6">
        <v>1.8288000000000002</v>
      </c>
      <c r="G151" s="6">
        <f t="shared" si="2"/>
        <v>28.713282444288005</v>
      </c>
      <c r="H151" s="7" t="s">
        <v>75</v>
      </c>
    </row>
    <row r="152" spans="1:8" ht="48" x14ac:dyDescent="0.25">
      <c r="A152" s="5" t="s">
        <v>407</v>
      </c>
      <c r="B152" s="5">
        <v>618801</v>
      </c>
      <c r="C152" s="5">
        <v>7113278</v>
      </c>
      <c r="D152" s="6">
        <v>2.1335999999999999</v>
      </c>
      <c r="E152" s="6">
        <v>3.048</v>
      </c>
      <c r="F152" s="6">
        <v>4.2671999999999999</v>
      </c>
      <c r="G152" s="6">
        <f t="shared" si="2"/>
        <v>27.750509660159999</v>
      </c>
      <c r="H152" s="7" t="s">
        <v>76</v>
      </c>
    </row>
    <row r="153" spans="1:8" ht="24" x14ac:dyDescent="0.25">
      <c r="A153" s="5" t="s">
        <v>408</v>
      </c>
      <c r="B153" s="5">
        <v>618796</v>
      </c>
      <c r="C153" s="5">
        <v>7113204</v>
      </c>
      <c r="D153" s="6">
        <v>3.9624000000000001</v>
      </c>
      <c r="E153" s="6">
        <v>3.9624000000000001</v>
      </c>
      <c r="F153" s="6">
        <v>1.524</v>
      </c>
      <c r="G153" s="6">
        <f t="shared" si="2"/>
        <v>23.927735370240001</v>
      </c>
      <c r="H153" s="7" t="s">
        <v>77</v>
      </c>
    </row>
    <row r="154" spans="1:8" ht="24" x14ac:dyDescent="0.25">
      <c r="A154" s="5" t="s">
        <v>409</v>
      </c>
      <c r="B154" s="5">
        <v>618758</v>
      </c>
      <c r="C154" s="5">
        <v>7113168</v>
      </c>
      <c r="D154" s="6">
        <v>3.9624000000000001</v>
      </c>
      <c r="E154" s="6">
        <v>3.3528000000000002</v>
      </c>
      <c r="F154" s="6">
        <v>1.524</v>
      </c>
      <c r="G154" s="6">
        <f t="shared" si="2"/>
        <v>20.246545313280002</v>
      </c>
      <c r="H154" s="7" t="s">
        <v>78</v>
      </c>
    </row>
    <row r="155" spans="1:8" x14ac:dyDescent="0.25">
      <c r="A155" s="5" t="s">
        <v>410</v>
      </c>
      <c r="B155" s="5">
        <v>618723</v>
      </c>
      <c r="C155" s="5">
        <v>7113148</v>
      </c>
      <c r="D155" s="6">
        <v>3.3528000000000002</v>
      </c>
      <c r="E155" s="6">
        <v>3.9624000000000001</v>
      </c>
      <c r="F155" s="6">
        <v>1.524</v>
      </c>
      <c r="G155" s="6">
        <f t="shared" si="2"/>
        <v>20.246545313280002</v>
      </c>
      <c r="H155" s="7" t="s">
        <v>79</v>
      </c>
    </row>
    <row r="156" spans="1:8" ht="36" x14ac:dyDescent="0.25">
      <c r="A156" s="5" t="s">
        <v>411</v>
      </c>
      <c r="B156" s="5">
        <v>618783</v>
      </c>
      <c r="C156" s="5">
        <v>7113143</v>
      </c>
      <c r="D156" s="6">
        <v>3.6576000000000004</v>
      </c>
      <c r="E156" s="6">
        <v>3.9624000000000001</v>
      </c>
      <c r="F156" s="6">
        <v>1.2192000000000001</v>
      </c>
      <c r="G156" s="6">
        <f t="shared" si="2"/>
        <v>17.669712273408003</v>
      </c>
      <c r="H156" s="7" t="s">
        <v>80</v>
      </c>
    </row>
    <row r="157" spans="1:8" ht="24" x14ac:dyDescent="0.25">
      <c r="A157" s="5" t="s">
        <v>412</v>
      </c>
      <c r="B157" s="5">
        <v>618790</v>
      </c>
      <c r="C157" s="5">
        <v>7113146</v>
      </c>
      <c r="D157" s="6">
        <v>1.2192000000000001</v>
      </c>
      <c r="E157" s="6">
        <v>1.524</v>
      </c>
      <c r="F157" s="6">
        <v>1.2192000000000001</v>
      </c>
      <c r="G157" s="6">
        <f t="shared" si="2"/>
        <v>2.26534772736</v>
      </c>
      <c r="H157" s="7" t="s">
        <v>81</v>
      </c>
    </row>
    <row r="158" spans="1:8" ht="36" x14ac:dyDescent="0.25">
      <c r="A158" s="5" t="s">
        <v>413</v>
      </c>
      <c r="B158" s="5">
        <v>618807</v>
      </c>
      <c r="C158" s="5">
        <v>7113112</v>
      </c>
      <c r="D158" s="6">
        <v>4.2671999999999999</v>
      </c>
      <c r="E158" s="6">
        <v>4.5720000000000001</v>
      </c>
      <c r="F158" s="6">
        <v>1.8288000000000002</v>
      </c>
      <c r="G158" s="6">
        <f t="shared" si="2"/>
        <v>35.679226705920001</v>
      </c>
      <c r="H158" s="7" t="s">
        <v>82</v>
      </c>
    </row>
    <row r="159" spans="1:8" ht="48" x14ac:dyDescent="0.25">
      <c r="A159" s="5" t="s">
        <v>414</v>
      </c>
      <c r="B159" s="5">
        <v>618830</v>
      </c>
      <c r="C159" s="5">
        <v>7113094</v>
      </c>
      <c r="D159" s="6">
        <v>3.9624000000000001</v>
      </c>
      <c r="E159" s="6">
        <v>4.5720000000000001</v>
      </c>
      <c r="F159" s="6">
        <v>1.2192000000000001</v>
      </c>
      <c r="G159" s="6">
        <f t="shared" si="2"/>
        <v>22.087140341760001</v>
      </c>
      <c r="H159" s="7" t="s">
        <v>83</v>
      </c>
    </row>
    <row r="160" spans="1:8" ht="48" x14ac:dyDescent="0.25">
      <c r="A160" s="5" t="s">
        <v>415</v>
      </c>
      <c r="B160" s="5">
        <v>618842</v>
      </c>
      <c r="C160" s="5">
        <v>7113099</v>
      </c>
      <c r="D160" s="6">
        <v>4.5720000000000001</v>
      </c>
      <c r="E160" s="6">
        <v>2.4384000000000001</v>
      </c>
      <c r="F160" s="6">
        <v>1.8288000000000002</v>
      </c>
      <c r="G160" s="6">
        <f t="shared" si="2"/>
        <v>20.388129546240005</v>
      </c>
      <c r="H160" s="7" t="s">
        <v>84</v>
      </c>
    </row>
    <row r="161" spans="1:8" ht="72" x14ac:dyDescent="0.25">
      <c r="A161" s="5" t="s">
        <v>416</v>
      </c>
      <c r="B161" s="5">
        <v>618870</v>
      </c>
      <c r="C161" s="5">
        <v>7113012</v>
      </c>
      <c r="D161" s="6">
        <v>4.5720000000000001</v>
      </c>
      <c r="E161" s="6">
        <v>2.4384000000000001</v>
      </c>
      <c r="F161" s="6">
        <v>1.8288000000000002</v>
      </c>
      <c r="G161" s="6">
        <f t="shared" si="2"/>
        <v>20.388129546240005</v>
      </c>
      <c r="H161" s="7" t="s">
        <v>85</v>
      </c>
    </row>
    <row r="162" spans="1:8" ht="36" x14ac:dyDescent="0.25">
      <c r="A162" s="5" t="s">
        <v>417</v>
      </c>
      <c r="B162" s="5">
        <v>618863</v>
      </c>
      <c r="C162" s="5">
        <v>7113020</v>
      </c>
      <c r="D162" s="6">
        <v>3.048</v>
      </c>
      <c r="E162" s="6">
        <v>3.048</v>
      </c>
      <c r="F162" s="6">
        <v>2.4384000000000001</v>
      </c>
      <c r="G162" s="6">
        <f t="shared" si="2"/>
        <v>22.653477273600004</v>
      </c>
      <c r="H162" s="7" t="s">
        <v>86</v>
      </c>
    </row>
    <row r="163" spans="1:8" ht="72" x14ac:dyDescent="0.25">
      <c r="A163" s="5" t="s">
        <v>418</v>
      </c>
      <c r="B163" s="5">
        <v>618733</v>
      </c>
      <c r="C163" s="5">
        <v>7113097</v>
      </c>
      <c r="D163" s="6">
        <v>4.5720000000000001</v>
      </c>
      <c r="E163" s="6">
        <v>4.5720000000000001</v>
      </c>
      <c r="F163" s="6">
        <v>1.8288000000000002</v>
      </c>
      <c r="G163" s="6">
        <f t="shared" si="2"/>
        <v>38.227742899200003</v>
      </c>
      <c r="H163" s="7" t="s">
        <v>87</v>
      </c>
    </row>
    <row r="164" spans="1:8" ht="60" x14ac:dyDescent="0.25">
      <c r="A164" s="5" t="s">
        <v>419</v>
      </c>
      <c r="B164" s="5">
        <v>618632</v>
      </c>
      <c r="C164" s="5">
        <v>7113149</v>
      </c>
      <c r="D164" s="6">
        <v>2.4384000000000001</v>
      </c>
      <c r="E164" s="6">
        <v>3.048</v>
      </c>
      <c r="F164" s="6">
        <v>1.8288000000000002</v>
      </c>
      <c r="G164" s="6">
        <f t="shared" si="2"/>
        <v>13.592086364160002</v>
      </c>
      <c r="H164" s="7" t="s">
        <v>88</v>
      </c>
    </row>
    <row r="165" spans="1:8" ht="48" x14ac:dyDescent="0.25">
      <c r="A165" s="5" t="s">
        <v>420</v>
      </c>
      <c r="B165" s="5">
        <v>618660</v>
      </c>
      <c r="C165" s="5">
        <v>7113167</v>
      </c>
      <c r="D165" s="6">
        <v>1.8288000000000002</v>
      </c>
      <c r="E165" s="6">
        <v>3.048</v>
      </c>
      <c r="F165" s="6">
        <v>1.2192000000000001</v>
      </c>
      <c r="G165" s="6">
        <f t="shared" si="2"/>
        <v>6.7960431820800009</v>
      </c>
      <c r="H165" s="7" t="s">
        <v>89</v>
      </c>
    </row>
    <row r="166" spans="1:8" x14ac:dyDescent="0.25">
      <c r="A166" s="5" t="s">
        <v>421</v>
      </c>
      <c r="B166" s="5">
        <v>618453</v>
      </c>
      <c r="C166" s="5">
        <v>7113325</v>
      </c>
      <c r="D166" s="6">
        <v>4.5720000000000001</v>
      </c>
      <c r="E166" s="6">
        <v>3.048</v>
      </c>
      <c r="F166" s="6">
        <v>1.2192000000000001</v>
      </c>
      <c r="G166" s="6">
        <f t="shared" si="2"/>
        <v>16.990107955200003</v>
      </c>
      <c r="H166" s="7" t="s">
        <v>90</v>
      </c>
    </row>
    <row r="167" spans="1:8" x14ac:dyDescent="0.25">
      <c r="A167" s="5" t="s">
        <v>422</v>
      </c>
      <c r="B167" s="5">
        <v>618440</v>
      </c>
      <c r="C167" s="5">
        <v>7113272</v>
      </c>
      <c r="D167" s="6">
        <v>4.5720000000000001</v>
      </c>
      <c r="E167" s="6">
        <v>3.048</v>
      </c>
      <c r="F167" s="6">
        <v>1.2192000000000001</v>
      </c>
      <c r="G167" s="6">
        <f t="shared" si="2"/>
        <v>16.990107955200003</v>
      </c>
      <c r="H167" s="7" t="s">
        <v>90</v>
      </c>
    </row>
    <row r="168" spans="1:8" ht="24" x14ac:dyDescent="0.25">
      <c r="A168" s="5" t="s">
        <v>423</v>
      </c>
      <c r="B168" s="5">
        <v>618444</v>
      </c>
      <c r="C168" s="5">
        <v>7113240</v>
      </c>
      <c r="D168" s="6">
        <v>4.5720000000000001</v>
      </c>
      <c r="E168" s="6">
        <v>3.048</v>
      </c>
      <c r="F168" s="6">
        <v>1.8288000000000002</v>
      </c>
      <c r="G168" s="6">
        <f t="shared" si="2"/>
        <v>25.485161932800004</v>
      </c>
      <c r="H168" s="7" t="s">
        <v>91</v>
      </c>
    </row>
    <row r="169" spans="1:8" ht="24" x14ac:dyDescent="0.25">
      <c r="A169" s="5" t="s">
        <v>424</v>
      </c>
      <c r="B169" s="5">
        <v>618431</v>
      </c>
      <c r="C169" s="5">
        <v>7113321</v>
      </c>
      <c r="D169" s="6">
        <v>4.5720000000000001</v>
      </c>
      <c r="E169" s="6">
        <v>3.048</v>
      </c>
      <c r="F169" s="6">
        <v>1.524</v>
      </c>
      <c r="G169" s="6">
        <f t="shared" si="2"/>
        <v>21.237634944</v>
      </c>
      <c r="H169" s="7" t="s">
        <v>92</v>
      </c>
    </row>
    <row r="170" spans="1:8" ht="48" x14ac:dyDescent="0.25">
      <c r="A170" s="5" t="s">
        <v>425</v>
      </c>
      <c r="B170" s="5">
        <v>618412</v>
      </c>
      <c r="C170" s="5">
        <v>7113279</v>
      </c>
      <c r="D170" s="6">
        <v>2.4384000000000001</v>
      </c>
      <c r="E170" s="6">
        <v>4.5720000000000001</v>
      </c>
      <c r="F170" s="6">
        <v>1.2192000000000001</v>
      </c>
      <c r="G170" s="6">
        <f t="shared" si="2"/>
        <v>13.592086364160002</v>
      </c>
      <c r="H170" s="7" t="s">
        <v>93</v>
      </c>
    </row>
    <row r="171" spans="1:8" ht="48" x14ac:dyDescent="0.25">
      <c r="A171" s="5" t="s">
        <v>426</v>
      </c>
      <c r="B171" s="5">
        <v>618426</v>
      </c>
      <c r="C171" s="5">
        <v>7113306</v>
      </c>
      <c r="D171" s="6">
        <v>4.5720000000000001</v>
      </c>
      <c r="E171" s="6">
        <v>3.048</v>
      </c>
      <c r="F171" s="6">
        <v>1.524</v>
      </c>
      <c r="G171" s="6">
        <f t="shared" si="2"/>
        <v>21.237634944</v>
      </c>
      <c r="H171" s="7" t="s">
        <v>94</v>
      </c>
    </row>
    <row r="172" spans="1:8" ht="24" x14ac:dyDescent="0.25">
      <c r="A172" s="5" t="s">
        <v>427</v>
      </c>
      <c r="B172" s="5">
        <v>618358</v>
      </c>
      <c r="C172" s="5">
        <v>7113319</v>
      </c>
      <c r="D172" s="6">
        <v>1.524</v>
      </c>
      <c r="E172" s="6">
        <v>3.048</v>
      </c>
      <c r="F172" s="6">
        <v>1.524</v>
      </c>
      <c r="G172" s="6">
        <f t="shared" si="2"/>
        <v>7.0792116480000011</v>
      </c>
      <c r="H172" s="7" t="s">
        <v>95</v>
      </c>
    </row>
    <row r="173" spans="1:8" ht="24" x14ac:dyDescent="0.25">
      <c r="A173" s="5" t="s">
        <v>428</v>
      </c>
      <c r="B173" s="5">
        <v>618305</v>
      </c>
      <c r="C173" s="5">
        <v>7113337</v>
      </c>
      <c r="D173" s="6">
        <v>4.5720000000000001</v>
      </c>
      <c r="E173" s="6">
        <v>3.048</v>
      </c>
      <c r="F173" s="6">
        <v>1.8288000000000002</v>
      </c>
      <c r="G173" s="6">
        <f t="shared" si="2"/>
        <v>25.485161932800004</v>
      </c>
      <c r="H173" s="7" t="s">
        <v>96</v>
      </c>
    </row>
    <row r="174" spans="1:8" ht="48" x14ac:dyDescent="0.25">
      <c r="A174" s="5" t="s">
        <v>429</v>
      </c>
      <c r="B174" s="5">
        <v>618243</v>
      </c>
      <c r="C174" s="5">
        <v>7113348</v>
      </c>
      <c r="D174" s="6">
        <v>3.048</v>
      </c>
      <c r="E174" s="6">
        <v>2.4384000000000001</v>
      </c>
      <c r="F174" s="6">
        <v>1.524</v>
      </c>
      <c r="G174" s="6">
        <f t="shared" si="2"/>
        <v>11.3267386368</v>
      </c>
      <c r="H174" s="7" t="s">
        <v>97</v>
      </c>
    </row>
    <row r="175" spans="1:8" ht="48" x14ac:dyDescent="0.25">
      <c r="A175" s="5" t="s">
        <v>430</v>
      </c>
      <c r="B175" s="5">
        <v>618256</v>
      </c>
      <c r="C175" s="5">
        <v>7113364</v>
      </c>
      <c r="D175" s="6">
        <v>4.5720000000000001</v>
      </c>
      <c r="E175" s="6">
        <v>3.048</v>
      </c>
      <c r="F175" s="6">
        <v>1.8288000000000002</v>
      </c>
      <c r="G175" s="6">
        <f t="shared" si="2"/>
        <v>25.485161932800004</v>
      </c>
      <c r="H175" s="7" t="s">
        <v>98</v>
      </c>
    </row>
    <row r="176" spans="1:8" ht="36" x14ac:dyDescent="0.25">
      <c r="A176" s="5" t="s">
        <v>431</v>
      </c>
      <c r="B176" s="5">
        <v>618242</v>
      </c>
      <c r="C176" s="5">
        <v>7113370</v>
      </c>
      <c r="D176" s="6">
        <v>4.5720000000000001</v>
      </c>
      <c r="E176" s="6">
        <v>3.048</v>
      </c>
      <c r="F176" s="6">
        <v>1.524</v>
      </c>
      <c r="G176" s="6">
        <f t="shared" si="2"/>
        <v>21.237634944</v>
      </c>
      <c r="H176" s="7" t="s">
        <v>99</v>
      </c>
    </row>
    <row r="177" spans="1:8" ht="36" x14ac:dyDescent="0.25">
      <c r="A177" s="5" t="s">
        <v>432</v>
      </c>
      <c r="B177" s="5">
        <v>618199</v>
      </c>
      <c r="C177" s="5">
        <v>7113372</v>
      </c>
      <c r="D177" s="6">
        <v>3.048</v>
      </c>
      <c r="E177" s="6">
        <v>1.8288000000000002</v>
      </c>
      <c r="F177" s="6">
        <v>3.048</v>
      </c>
      <c r="G177" s="6">
        <f t="shared" si="2"/>
        <v>16.990107955200003</v>
      </c>
      <c r="H177" s="7" t="s">
        <v>100</v>
      </c>
    </row>
    <row r="178" spans="1:8" ht="24" x14ac:dyDescent="0.25">
      <c r="A178" s="5" t="s">
        <v>433</v>
      </c>
      <c r="B178" s="5">
        <v>618212</v>
      </c>
      <c r="C178" s="5">
        <v>7113375</v>
      </c>
      <c r="D178" s="6">
        <v>0.9144000000000001</v>
      </c>
      <c r="E178" s="6">
        <v>3.048</v>
      </c>
      <c r="F178" s="6">
        <v>1.524</v>
      </c>
      <c r="G178" s="6">
        <f t="shared" si="2"/>
        <v>4.2475269888000007</v>
      </c>
      <c r="H178" s="7" t="s">
        <v>101</v>
      </c>
    </row>
    <row r="179" spans="1:8" ht="24" x14ac:dyDescent="0.25">
      <c r="A179" s="5" t="s">
        <v>434</v>
      </c>
      <c r="B179" s="5">
        <v>618150</v>
      </c>
      <c r="C179" s="5">
        <v>7113395</v>
      </c>
      <c r="D179" s="6">
        <v>3.048</v>
      </c>
      <c r="E179" s="6">
        <v>3.9624000000000001</v>
      </c>
      <c r="F179" s="6">
        <v>1.8288000000000002</v>
      </c>
      <c r="G179" s="6">
        <f t="shared" si="2"/>
        <v>22.087140341760001</v>
      </c>
      <c r="H179" s="7" t="s">
        <v>102</v>
      </c>
    </row>
    <row r="180" spans="1:8" ht="24" x14ac:dyDescent="0.25">
      <c r="A180" s="5" t="s">
        <v>435</v>
      </c>
      <c r="B180" s="5">
        <v>618074</v>
      </c>
      <c r="C180" s="5">
        <v>7113433</v>
      </c>
      <c r="D180" s="6">
        <v>2.4384000000000001</v>
      </c>
      <c r="E180" s="6">
        <v>3.048</v>
      </c>
      <c r="F180" s="6">
        <v>1.524</v>
      </c>
      <c r="G180" s="6">
        <f t="shared" si="2"/>
        <v>11.3267386368</v>
      </c>
      <c r="H180" s="7" t="s">
        <v>103</v>
      </c>
    </row>
    <row r="181" spans="1:8" ht="36" x14ac:dyDescent="0.25">
      <c r="A181" s="5" t="s">
        <v>436</v>
      </c>
      <c r="B181" s="5">
        <v>618055</v>
      </c>
      <c r="C181" s="5">
        <v>7113461</v>
      </c>
      <c r="D181" s="6">
        <v>3.6576000000000004</v>
      </c>
      <c r="E181" s="6">
        <v>3.048</v>
      </c>
      <c r="F181" s="6">
        <v>1.524</v>
      </c>
      <c r="G181" s="6">
        <f t="shared" si="2"/>
        <v>16.990107955200003</v>
      </c>
      <c r="H181" s="7" t="s">
        <v>104</v>
      </c>
    </row>
    <row r="182" spans="1:8" ht="24" x14ac:dyDescent="0.25">
      <c r="A182" s="5" t="s">
        <v>437</v>
      </c>
      <c r="B182" s="5">
        <v>618060</v>
      </c>
      <c r="C182" s="5">
        <v>7113489</v>
      </c>
      <c r="D182" s="6">
        <v>4.5720000000000001</v>
      </c>
      <c r="E182" s="6">
        <v>3.048</v>
      </c>
      <c r="F182" s="6">
        <v>1.8288000000000002</v>
      </c>
      <c r="G182" s="6">
        <f t="shared" si="2"/>
        <v>25.485161932800004</v>
      </c>
      <c r="H182" s="7" t="s">
        <v>105</v>
      </c>
    </row>
    <row r="183" spans="1:8" ht="24" x14ac:dyDescent="0.25">
      <c r="A183" s="8" t="s">
        <v>438</v>
      </c>
      <c r="B183" s="5">
        <v>618023</v>
      </c>
      <c r="C183" s="5">
        <v>7113434</v>
      </c>
      <c r="D183" s="6">
        <v>2.1335999999999999</v>
      </c>
      <c r="E183" s="6">
        <v>3.048</v>
      </c>
      <c r="F183" s="6">
        <v>1.524</v>
      </c>
      <c r="G183" s="6">
        <f t="shared" si="2"/>
        <v>9.9108963071999998</v>
      </c>
      <c r="H183" s="7" t="s">
        <v>106</v>
      </c>
    </row>
    <row r="184" spans="1:8" ht="36" x14ac:dyDescent="0.25">
      <c r="A184" s="9" t="s">
        <v>439</v>
      </c>
      <c r="B184" s="5">
        <v>618057</v>
      </c>
      <c r="C184" s="5">
        <v>7113435</v>
      </c>
      <c r="D184" s="6">
        <v>1.524</v>
      </c>
      <c r="E184" s="6">
        <v>2.4384000000000001</v>
      </c>
      <c r="F184" s="6">
        <v>1.524</v>
      </c>
      <c r="G184" s="6">
        <f t="shared" si="2"/>
        <v>5.6633693184</v>
      </c>
      <c r="H184" s="7" t="s">
        <v>107</v>
      </c>
    </row>
    <row r="185" spans="1:8" ht="36" x14ac:dyDescent="0.25">
      <c r="A185" s="9" t="s">
        <v>440</v>
      </c>
      <c r="B185" s="5">
        <v>617980</v>
      </c>
      <c r="C185" s="5">
        <v>7113450</v>
      </c>
      <c r="D185" s="6">
        <v>1.2192000000000001</v>
      </c>
      <c r="E185" s="6">
        <v>2.1335999999999999</v>
      </c>
      <c r="F185" s="6">
        <v>1.524</v>
      </c>
      <c r="G185" s="6">
        <f t="shared" si="2"/>
        <v>3.96435852288</v>
      </c>
      <c r="H185" s="7" t="s">
        <v>108</v>
      </c>
    </row>
    <row r="186" spans="1:8" ht="24" x14ac:dyDescent="0.25">
      <c r="A186" s="9" t="s">
        <v>441</v>
      </c>
      <c r="B186" s="5">
        <v>617995</v>
      </c>
      <c r="C186" s="5">
        <v>7113440</v>
      </c>
      <c r="D186" s="6">
        <v>3.048</v>
      </c>
      <c r="E186" s="6">
        <v>2.4384000000000001</v>
      </c>
      <c r="F186" s="6">
        <v>1.8288000000000002</v>
      </c>
      <c r="G186" s="6">
        <f t="shared" si="2"/>
        <v>13.592086364160002</v>
      </c>
      <c r="H186" s="7" t="s">
        <v>109</v>
      </c>
    </row>
    <row r="187" spans="1:8" ht="36" x14ac:dyDescent="0.25">
      <c r="A187" s="5" t="s">
        <v>442</v>
      </c>
      <c r="B187" s="5">
        <v>617936</v>
      </c>
      <c r="C187" s="5">
        <v>7113491</v>
      </c>
      <c r="D187" s="6">
        <v>2.4384000000000001</v>
      </c>
      <c r="E187" s="6">
        <v>3.048</v>
      </c>
      <c r="F187" s="6">
        <v>1.8288000000000002</v>
      </c>
      <c r="G187" s="6">
        <f t="shared" si="2"/>
        <v>13.592086364160002</v>
      </c>
      <c r="H187" s="7" t="s">
        <v>110</v>
      </c>
    </row>
    <row r="188" spans="1:8" ht="36" x14ac:dyDescent="0.25">
      <c r="A188" s="5" t="s">
        <v>443</v>
      </c>
      <c r="B188" s="5">
        <v>617872</v>
      </c>
      <c r="C188" s="5">
        <v>7113513</v>
      </c>
      <c r="D188" s="6">
        <v>1.524</v>
      </c>
      <c r="E188" s="6">
        <v>2.4384000000000001</v>
      </c>
      <c r="F188" s="6">
        <v>1.524</v>
      </c>
      <c r="G188" s="6">
        <f t="shared" si="2"/>
        <v>5.6633693184</v>
      </c>
      <c r="H188" s="7" t="s">
        <v>111</v>
      </c>
    </row>
    <row r="189" spans="1:8" ht="36" x14ac:dyDescent="0.25">
      <c r="A189" s="5" t="s">
        <v>444</v>
      </c>
      <c r="B189" s="5">
        <v>617808</v>
      </c>
      <c r="C189" s="5">
        <v>7113539</v>
      </c>
      <c r="D189" s="6">
        <v>3.6576000000000004</v>
      </c>
      <c r="E189" s="6">
        <v>4.5720000000000001</v>
      </c>
      <c r="F189" s="6">
        <v>1.524</v>
      </c>
      <c r="G189" s="6">
        <f t="shared" si="2"/>
        <v>25.485161932800001</v>
      </c>
      <c r="H189" s="7" t="s">
        <v>112</v>
      </c>
    </row>
    <row r="190" spans="1:8" ht="36" x14ac:dyDescent="0.25">
      <c r="A190" s="5" t="s">
        <v>445</v>
      </c>
      <c r="B190" s="5">
        <v>617623</v>
      </c>
      <c r="C190" s="5">
        <v>7113513</v>
      </c>
      <c r="D190" s="6">
        <v>2.4384000000000001</v>
      </c>
      <c r="E190" s="6">
        <v>4.5720000000000001</v>
      </c>
      <c r="F190" s="6">
        <v>1.524</v>
      </c>
      <c r="G190" s="6">
        <f t="shared" si="2"/>
        <v>16.990107955200003</v>
      </c>
      <c r="H190" s="7" t="s">
        <v>113</v>
      </c>
    </row>
    <row r="191" spans="1:8" ht="36" x14ac:dyDescent="0.25">
      <c r="A191" s="5" t="s">
        <v>446</v>
      </c>
      <c r="B191" s="5">
        <v>617656</v>
      </c>
      <c r="C191" s="5">
        <v>7113554</v>
      </c>
      <c r="D191" s="6">
        <v>3.048</v>
      </c>
      <c r="E191" s="6">
        <v>4.5720000000000001</v>
      </c>
      <c r="F191" s="6">
        <v>1.524</v>
      </c>
      <c r="G191" s="6">
        <f t="shared" si="2"/>
        <v>21.237634944</v>
      </c>
      <c r="H191" s="7" t="s">
        <v>114</v>
      </c>
    </row>
    <row r="192" spans="1:8" ht="36" x14ac:dyDescent="0.25">
      <c r="A192" s="5" t="s">
        <v>447</v>
      </c>
      <c r="B192" s="5">
        <v>617841</v>
      </c>
      <c r="C192" s="5">
        <v>7113525</v>
      </c>
      <c r="D192" s="6">
        <v>3.048</v>
      </c>
      <c r="E192" s="6">
        <v>4.5720000000000001</v>
      </c>
      <c r="F192" s="6">
        <v>1.8288000000000002</v>
      </c>
      <c r="G192" s="6">
        <f t="shared" si="2"/>
        <v>25.485161932800004</v>
      </c>
      <c r="H192" s="7" t="s">
        <v>115</v>
      </c>
    </row>
    <row r="193" spans="1:8" ht="36" x14ac:dyDescent="0.25">
      <c r="A193" s="5" t="s">
        <v>448</v>
      </c>
      <c r="B193" s="5">
        <v>617677</v>
      </c>
      <c r="C193" s="5">
        <v>7113588</v>
      </c>
      <c r="D193" s="6">
        <v>2.1335999999999999</v>
      </c>
      <c r="E193" s="6">
        <v>3.048</v>
      </c>
      <c r="F193" s="6">
        <v>1.2192000000000001</v>
      </c>
      <c r="G193" s="6">
        <f t="shared" ref="G193:G253" si="3">D193*E193*F193</f>
        <v>7.92871704576</v>
      </c>
      <c r="H193" s="7" t="s">
        <v>116</v>
      </c>
    </row>
    <row r="194" spans="1:8" ht="36" x14ac:dyDescent="0.25">
      <c r="A194" s="5" t="s">
        <v>449</v>
      </c>
      <c r="B194" s="5">
        <v>617679</v>
      </c>
      <c r="C194" s="5">
        <v>7113603</v>
      </c>
      <c r="D194" s="6">
        <v>3.048</v>
      </c>
      <c r="E194" s="6">
        <v>3.048</v>
      </c>
      <c r="F194" s="6">
        <v>0.9144000000000001</v>
      </c>
      <c r="G194" s="6">
        <f t="shared" si="3"/>
        <v>8.4950539776000014</v>
      </c>
      <c r="H194" s="7" t="s">
        <v>117</v>
      </c>
    </row>
    <row r="195" spans="1:8" ht="36" x14ac:dyDescent="0.25">
      <c r="A195" s="5" t="s">
        <v>450</v>
      </c>
      <c r="B195" s="5">
        <v>617709</v>
      </c>
      <c r="C195" s="5">
        <v>7113648</v>
      </c>
      <c r="D195" s="6">
        <v>4.5720000000000001</v>
      </c>
      <c r="E195" s="6">
        <v>3.048</v>
      </c>
      <c r="F195" s="6">
        <v>1.2192000000000001</v>
      </c>
      <c r="G195" s="6">
        <f t="shared" si="3"/>
        <v>16.990107955200003</v>
      </c>
      <c r="H195" s="7" t="s">
        <v>118</v>
      </c>
    </row>
    <row r="196" spans="1:8" x14ac:dyDescent="0.25">
      <c r="A196" s="5" t="s">
        <v>451</v>
      </c>
      <c r="B196" s="5">
        <v>617754</v>
      </c>
      <c r="C196" s="5">
        <v>7113698</v>
      </c>
      <c r="D196" s="6">
        <v>3.048</v>
      </c>
      <c r="E196" s="6">
        <v>3.048</v>
      </c>
      <c r="F196" s="6">
        <v>1.524</v>
      </c>
      <c r="G196" s="6">
        <f t="shared" si="3"/>
        <v>14.158423296000002</v>
      </c>
      <c r="H196" s="7" t="s">
        <v>119</v>
      </c>
    </row>
    <row r="197" spans="1:8" ht="24" x14ac:dyDescent="0.25">
      <c r="A197" s="5" t="s">
        <v>452</v>
      </c>
      <c r="B197" s="5">
        <v>617654</v>
      </c>
      <c r="C197" s="5">
        <v>7113760</v>
      </c>
      <c r="D197" s="6">
        <v>1.2192000000000001</v>
      </c>
      <c r="E197" s="6">
        <v>2.1335999999999999</v>
      </c>
      <c r="F197" s="6">
        <v>1.524</v>
      </c>
      <c r="G197" s="6">
        <f t="shared" si="3"/>
        <v>3.96435852288</v>
      </c>
      <c r="H197" s="7" t="s">
        <v>233</v>
      </c>
    </row>
    <row r="198" spans="1:8" x14ac:dyDescent="0.25">
      <c r="A198" s="5" t="s">
        <v>453</v>
      </c>
      <c r="B198" s="5">
        <v>617612</v>
      </c>
      <c r="C198" s="5">
        <v>7113700</v>
      </c>
      <c r="D198" s="6">
        <v>2.7432000000000003</v>
      </c>
      <c r="E198" s="6">
        <v>2.4384000000000001</v>
      </c>
      <c r="F198" s="6">
        <v>0.9144000000000001</v>
      </c>
      <c r="G198" s="6">
        <f t="shared" si="3"/>
        <v>6.1164388638720011</v>
      </c>
      <c r="H198" s="7" t="s">
        <v>120</v>
      </c>
    </row>
    <row r="199" spans="1:8" ht="36" x14ac:dyDescent="0.25">
      <c r="A199" s="5" t="s">
        <v>454</v>
      </c>
      <c r="B199" s="5">
        <v>617578</v>
      </c>
      <c r="C199" s="5">
        <v>7113663</v>
      </c>
      <c r="D199" s="6">
        <v>2.4384000000000001</v>
      </c>
      <c r="E199" s="6">
        <v>3.048</v>
      </c>
      <c r="F199" s="6">
        <v>1.2192000000000001</v>
      </c>
      <c r="G199" s="6">
        <f t="shared" si="3"/>
        <v>9.06139090944</v>
      </c>
      <c r="H199" s="7" t="s">
        <v>121</v>
      </c>
    </row>
    <row r="200" spans="1:8" x14ac:dyDescent="0.25">
      <c r="A200" s="5" t="s">
        <v>455</v>
      </c>
      <c r="B200" s="5">
        <v>617592</v>
      </c>
      <c r="C200" s="5">
        <v>7113685</v>
      </c>
      <c r="D200" s="6">
        <v>4.5720000000000001</v>
      </c>
      <c r="E200" s="6">
        <v>3.048</v>
      </c>
      <c r="F200" s="6">
        <v>1.2192000000000001</v>
      </c>
      <c r="G200" s="6">
        <f t="shared" si="3"/>
        <v>16.990107955200003</v>
      </c>
      <c r="H200" s="7" t="s">
        <v>122</v>
      </c>
    </row>
    <row r="201" spans="1:8" ht="36" x14ac:dyDescent="0.25">
      <c r="A201" s="5" t="s">
        <v>456</v>
      </c>
      <c r="B201" s="5">
        <v>617564</v>
      </c>
      <c r="C201" s="5">
        <v>7113610</v>
      </c>
      <c r="D201" s="6">
        <v>1.8288000000000002</v>
      </c>
      <c r="E201" s="6">
        <v>3.048</v>
      </c>
      <c r="F201" s="6">
        <v>4.2671999999999999</v>
      </c>
      <c r="G201" s="6">
        <f t="shared" si="3"/>
        <v>23.786151137280001</v>
      </c>
      <c r="H201" s="7" t="s">
        <v>123</v>
      </c>
    </row>
    <row r="202" spans="1:8" ht="36" x14ac:dyDescent="0.25">
      <c r="A202" s="5" t="s">
        <v>457</v>
      </c>
      <c r="B202" s="5">
        <v>617536</v>
      </c>
      <c r="C202" s="5">
        <v>7113571</v>
      </c>
      <c r="D202" s="6">
        <v>2.1335999999999999</v>
      </c>
      <c r="E202" s="6">
        <v>3.6576000000000004</v>
      </c>
      <c r="F202" s="6">
        <v>1.2192000000000001</v>
      </c>
      <c r="G202" s="6">
        <f t="shared" si="3"/>
        <v>9.5144604549120011</v>
      </c>
      <c r="H202" s="7" t="s">
        <v>124</v>
      </c>
    </row>
    <row r="203" spans="1:8" ht="48" x14ac:dyDescent="0.25">
      <c r="A203" s="5" t="s">
        <v>458</v>
      </c>
      <c r="B203" s="5">
        <v>617446</v>
      </c>
      <c r="C203" s="5">
        <v>7113610</v>
      </c>
      <c r="D203" s="6">
        <v>2.1335999999999999</v>
      </c>
      <c r="E203" s="6">
        <v>3.048</v>
      </c>
      <c r="F203" s="6">
        <v>1.2192000000000001</v>
      </c>
      <c r="G203" s="6">
        <f t="shared" si="3"/>
        <v>7.92871704576</v>
      </c>
      <c r="H203" s="7" t="s">
        <v>125</v>
      </c>
    </row>
    <row r="204" spans="1:8" ht="48" x14ac:dyDescent="0.25">
      <c r="A204" s="9" t="s">
        <v>459</v>
      </c>
      <c r="B204" s="5">
        <v>617475</v>
      </c>
      <c r="C204" s="5">
        <v>7113663</v>
      </c>
      <c r="D204" s="6">
        <v>4.5720000000000001</v>
      </c>
      <c r="E204" s="6">
        <v>3.048</v>
      </c>
      <c r="F204" s="6">
        <v>1.524</v>
      </c>
      <c r="G204" s="6">
        <f t="shared" si="3"/>
        <v>21.237634944</v>
      </c>
      <c r="H204" s="7" t="s">
        <v>126</v>
      </c>
    </row>
    <row r="205" spans="1:8" ht="24" x14ac:dyDescent="0.25">
      <c r="A205" s="5" t="s">
        <v>460</v>
      </c>
      <c r="B205" s="5">
        <v>617482</v>
      </c>
      <c r="C205" s="5">
        <v>7113699</v>
      </c>
      <c r="D205" s="6">
        <v>2.1335999999999999</v>
      </c>
      <c r="E205" s="6">
        <v>3.6576000000000004</v>
      </c>
      <c r="F205" s="6">
        <v>1.2192000000000001</v>
      </c>
      <c r="G205" s="6">
        <f t="shared" si="3"/>
        <v>9.5144604549120011</v>
      </c>
      <c r="H205" s="7" t="s">
        <v>127</v>
      </c>
    </row>
    <row r="206" spans="1:8" x14ac:dyDescent="0.25">
      <c r="A206" s="5" t="s">
        <v>461</v>
      </c>
      <c r="B206" s="5">
        <v>617516</v>
      </c>
      <c r="C206" s="5">
        <v>7113739</v>
      </c>
      <c r="D206" s="6">
        <v>3.048</v>
      </c>
      <c r="E206" s="6">
        <v>4.5720000000000001</v>
      </c>
      <c r="F206" s="6">
        <v>1.2192000000000001</v>
      </c>
      <c r="G206" s="6">
        <f t="shared" si="3"/>
        <v>16.990107955200003</v>
      </c>
      <c r="H206" s="7" t="s">
        <v>128</v>
      </c>
    </row>
    <row r="207" spans="1:8" x14ac:dyDescent="0.25">
      <c r="A207" s="5" t="s">
        <v>462</v>
      </c>
      <c r="B207" s="5">
        <v>617543</v>
      </c>
      <c r="C207" s="5">
        <v>7113791</v>
      </c>
      <c r="D207" s="6">
        <v>1.2192000000000001</v>
      </c>
      <c r="E207" s="6">
        <v>3.048</v>
      </c>
      <c r="F207" s="6">
        <v>1.2192000000000001</v>
      </c>
      <c r="G207" s="6">
        <f t="shared" si="3"/>
        <v>4.53069545472</v>
      </c>
      <c r="H207" s="7" t="s">
        <v>129</v>
      </c>
    </row>
    <row r="208" spans="1:8" ht="24" x14ac:dyDescent="0.25">
      <c r="A208" s="5" t="s">
        <v>463</v>
      </c>
      <c r="B208" s="5">
        <v>617504</v>
      </c>
      <c r="C208" s="5">
        <v>7113718</v>
      </c>
      <c r="D208" s="6">
        <v>4.5720000000000001</v>
      </c>
      <c r="E208" s="6">
        <v>3.048</v>
      </c>
      <c r="F208" s="6">
        <v>1.524</v>
      </c>
      <c r="G208" s="6">
        <f t="shared" si="3"/>
        <v>21.237634944</v>
      </c>
      <c r="H208" s="7" t="s">
        <v>130</v>
      </c>
    </row>
    <row r="209" spans="1:8" ht="36" x14ac:dyDescent="0.25">
      <c r="A209" s="5" t="s">
        <v>464</v>
      </c>
      <c r="B209" s="5">
        <v>617484</v>
      </c>
      <c r="C209" s="5">
        <v>7113684</v>
      </c>
      <c r="D209" s="6">
        <v>3.6576000000000004</v>
      </c>
      <c r="E209" s="6">
        <v>3.6576000000000004</v>
      </c>
      <c r="F209" s="6">
        <v>1.8288000000000002</v>
      </c>
      <c r="G209" s="6">
        <f t="shared" si="3"/>
        <v>24.465755455488008</v>
      </c>
      <c r="H209" s="7" t="s">
        <v>131</v>
      </c>
    </row>
    <row r="210" spans="1:8" ht="48" x14ac:dyDescent="0.25">
      <c r="A210" s="5" t="s">
        <v>465</v>
      </c>
      <c r="B210" s="5">
        <v>617445</v>
      </c>
      <c r="C210" s="5">
        <v>7113828</v>
      </c>
      <c r="D210" s="6">
        <v>4.5720000000000001</v>
      </c>
      <c r="E210" s="6">
        <v>3.048</v>
      </c>
      <c r="F210" s="6">
        <v>1.2192000000000001</v>
      </c>
      <c r="G210" s="6">
        <f t="shared" si="3"/>
        <v>16.990107955200003</v>
      </c>
      <c r="H210" s="7" t="s">
        <v>132</v>
      </c>
    </row>
    <row r="211" spans="1:8" ht="72" x14ac:dyDescent="0.25">
      <c r="A211" s="5" t="s">
        <v>466</v>
      </c>
      <c r="B211" s="5">
        <v>617418</v>
      </c>
      <c r="C211" s="5">
        <v>7113788</v>
      </c>
      <c r="D211" s="6">
        <v>4.5720000000000001</v>
      </c>
      <c r="E211" s="6">
        <v>3.6576000000000004</v>
      </c>
      <c r="F211" s="6">
        <v>1.2192000000000001</v>
      </c>
      <c r="G211" s="6">
        <f t="shared" si="3"/>
        <v>20.388129546240002</v>
      </c>
      <c r="H211" s="7" t="s">
        <v>133</v>
      </c>
    </row>
    <row r="212" spans="1:8" ht="24" x14ac:dyDescent="0.25">
      <c r="A212" s="5" t="s">
        <v>467</v>
      </c>
      <c r="B212" s="5">
        <v>617390</v>
      </c>
      <c r="C212" s="5">
        <v>7113740</v>
      </c>
      <c r="D212" s="6">
        <v>4.5720000000000001</v>
      </c>
      <c r="E212" s="6">
        <v>3.048</v>
      </c>
      <c r="F212" s="6">
        <v>1.2192000000000001</v>
      </c>
      <c r="G212" s="6">
        <f t="shared" si="3"/>
        <v>16.990107955200003</v>
      </c>
      <c r="H212" s="7" t="s">
        <v>134</v>
      </c>
    </row>
    <row r="213" spans="1:8" ht="24" x14ac:dyDescent="0.25">
      <c r="A213" s="5" t="s">
        <v>468</v>
      </c>
      <c r="B213" s="5">
        <v>617359</v>
      </c>
      <c r="C213" s="5">
        <v>7113697</v>
      </c>
      <c r="D213" s="6">
        <v>4.5720000000000001</v>
      </c>
      <c r="E213" s="6">
        <v>3.048</v>
      </c>
      <c r="F213" s="6">
        <v>1.2192000000000001</v>
      </c>
      <c r="G213" s="6">
        <f t="shared" si="3"/>
        <v>16.990107955200003</v>
      </c>
      <c r="H213" s="7" t="s">
        <v>135</v>
      </c>
    </row>
    <row r="214" spans="1:8" ht="36" x14ac:dyDescent="0.25">
      <c r="A214" s="5" t="s">
        <v>469</v>
      </c>
      <c r="B214" s="5">
        <v>617335</v>
      </c>
      <c r="C214" s="5">
        <v>7113656</v>
      </c>
      <c r="D214" s="6">
        <v>2.1335999999999999</v>
      </c>
      <c r="E214" s="6">
        <v>3.048</v>
      </c>
      <c r="F214" s="6">
        <v>1.2192000000000001</v>
      </c>
      <c r="G214" s="6">
        <f t="shared" si="3"/>
        <v>7.92871704576</v>
      </c>
      <c r="H214" s="7" t="s">
        <v>136</v>
      </c>
    </row>
    <row r="215" spans="1:8" ht="24" x14ac:dyDescent="0.25">
      <c r="A215" s="5" t="s">
        <v>470</v>
      </c>
      <c r="B215" s="5">
        <v>617458</v>
      </c>
      <c r="C215" s="5">
        <v>7113649</v>
      </c>
      <c r="D215" s="6">
        <v>2.4384000000000001</v>
      </c>
      <c r="E215" s="6">
        <v>3.048</v>
      </c>
      <c r="F215" s="6">
        <v>1.2192000000000001</v>
      </c>
      <c r="G215" s="6">
        <f t="shared" si="3"/>
        <v>9.06139090944</v>
      </c>
      <c r="H215" s="7" t="s">
        <v>137</v>
      </c>
    </row>
    <row r="216" spans="1:8" ht="36" x14ac:dyDescent="0.25">
      <c r="A216" s="5" t="s">
        <v>471</v>
      </c>
      <c r="B216" s="5">
        <v>617401</v>
      </c>
      <c r="C216" s="5">
        <v>7113763</v>
      </c>
      <c r="D216" s="6">
        <v>4.2671999999999999</v>
      </c>
      <c r="E216" s="6">
        <v>3.048</v>
      </c>
      <c r="F216" s="6">
        <v>1.2192000000000001</v>
      </c>
      <c r="G216" s="6">
        <f t="shared" si="3"/>
        <v>15.85743409152</v>
      </c>
      <c r="H216" s="7" t="s">
        <v>138</v>
      </c>
    </row>
    <row r="217" spans="1:8" ht="36" x14ac:dyDescent="0.25">
      <c r="A217" s="5" t="s">
        <v>472</v>
      </c>
      <c r="B217" s="5">
        <v>617434</v>
      </c>
      <c r="C217" s="5">
        <v>7113800</v>
      </c>
      <c r="D217" s="6">
        <v>4.2671999999999999</v>
      </c>
      <c r="E217" s="6">
        <v>2.4384000000000001</v>
      </c>
      <c r="F217" s="6">
        <v>1.2192000000000001</v>
      </c>
      <c r="G217" s="6">
        <f t="shared" si="3"/>
        <v>12.685947273216001</v>
      </c>
      <c r="H217" s="7" t="s">
        <v>139</v>
      </c>
    </row>
    <row r="218" spans="1:8" ht="36" x14ac:dyDescent="0.25">
      <c r="A218" s="5" t="s">
        <v>473</v>
      </c>
      <c r="B218" s="5">
        <v>617425</v>
      </c>
      <c r="C218" s="5">
        <v>7113801</v>
      </c>
      <c r="D218" s="6">
        <v>3.048</v>
      </c>
      <c r="E218" s="6">
        <v>6.0960000000000001</v>
      </c>
      <c r="F218" s="6">
        <v>1.2192000000000001</v>
      </c>
      <c r="G218" s="6">
        <f t="shared" si="3"/>
        <v>22.653477273600004</v>
      </c>
      <c r="H218" s="7" t="s">
        <v>140</v>
      </c>
    </row>
    <row r="219" spans="1:8" ht="36" x14ac:dyDescent="0.25">
      <c r="A219" s="5" t="s">
        <v>474</v>
      </c>
      <c r="B219" s="5">
        <v>617417</v>
      </c>
      <c r="C219" s="5">
        <v>7113675</v>
      </c>
      <c r="D219" s="6">
        <v>2.4384000000000001</v>
      </c>
      <c r="E219" s="6">
        <v>3.6576000000000004</v>
      </c>
      <c r="F219" s="6">
        <v>1.2192000000000001</v>
      </c>
      <c r="G219" s="6">
        <f t="shared" si="3"/>
        <v>10.873669091328003</v>
      </c>
      <c r="H219" s="7" t="s">
        <v>141</v>
      </c>
    </row>
    <row r="220" spans="1:8" ht="36" x14ac:dyDescent="0.25">
      <c r="A220" s="5" t="s">
        <v>475</v>
      </c>
      <c r="B220" s="5">
        <v>617432</v>
      </c>
      <c r="C220" s="5">
        <v>7113707</v>
      </c>
      <c r="D220" s="6">
        <v>4.2671999999999999</v>
      </c>
      <c r="E220" s="6">
        <v>3.048</v>
      </c>
      <c r="F220" s="6">
        <v>1.2192000000000001</v>
      </c>
      <c r="G220" s="6">
        <f t="shared" si="3"/>
        <v>15.85743409152</v>
      </c>
      <c r="H220" s="7" t="s">
        <v>142</v>
      </c>
    </row>
    <row r="221" spans="1:8" ht="36" x14ac:dyDescent="0.25">
      <c r="A221" s="5" t="s">
        <v>476</v>
      </c>
      <c r="B221" s="5">
        <v>617445</v>
      </c>
      <c r="C221" s="5">
        <v>7113727</v>
      </c>
      <c r="D221" s="6">
        <v>4.2671999999999999</v>
      </c>
      <c r="E221" s="6">
        <v>3.048</v>
      </c>
      <c r="F221" s="6">
        <v>1.2192000000000001</v>
      </c>
      <c r="G221" s="6">
        <f t="shared" si="3"/>
        <v>15.85743409152</v>
      </c>
      <c r="H221" s="7" t="s">
        <v>143</v>
      </c>
    </row>
    <row r="222" spans="1:8" ht="36" x14ac:dyDescent="0.25">
      <c r="A222" s="5" t="s">
        <v>477</v>
      </c>
      <c r="B222" s="5">
        <v>617469</v>
      </c>
      <c r="C222" s="5">
        <v>7113767</v>
      </c>
      <c r="D222" s="6">
        <v>4.2671999999999999</v>
      </c>
      <c r="E222" s="6">
        <v>3.048</v>
      </c>
      <c r="F222" s="6">
        <v>1.2192000000000001</v>
      </c>
      <c r="G222" s="6">
        <f t="shared" si="3"/>
        <v>15.85743409152</v>
      </c>
      <c r="H222" s="7" t="s">
        <v>144</v>
      </c>
    </row>
    <row r="223" spans="1:8" ht="36" x14ac:dyDescent="0.25">
      <c r="A223" s="5" t="s">
        <v>478</v>
      </c>
      <c r="B223" s="5">
        <v>617529</v>
      </c>
      <c r="C223" s="5">
        <v>7113636</v>
      </c>
      <c r="D223" s="6">
        <v>3.048</v>
      </c>
      <c r="E223" s="6">
        <v>3.048</v>
      </c>
      <c r="F223" s="6">
        <v>1.524</v>
      </c>
      <c r="G223" s="6">
        <f t="shared" si="3"/>
        <v>14.158423296000002</v>
      </c>
      <c r="H223" s="7" t="s">
        <v>145</v>
      </c>
    </row>
    <row r="224" spans="1:8" ht="38.25" x14ac:dyDescent="0.25">
      <c r="A224" s="5" t="s">
        <v>479</v>
      </c>
      <c r="B224" s="5">
        <v>617625</v>
      </c>
      <c r="C224" s="5">
        <v>7113631</v>
      </c>
      <c r="D224" s="6">
        <v>3.048</v>
      </c>
      <c r="E224" s="6">
        <v>3.048</v>
      </c>
      <c r="F224" s="6">
        <v>2.4384000000000001</v>
      </c>
      <c r="G224" s="6">
        <f t="shared" si="3"/>
        <v>22.653477273600004</v>
      </c>
      <c r="H224" s="7" t="s">
        <v>509</v>
      </c>
    </row>
    <row r="225" spans="1:8" ht="24" x14ac:dyDescent="0.25">
      <c r="A225" s="5" t="s">
        <v>480</v>
      </c>
      <c r="B225" s="5">
        <v>617650</v>
      </c>
      <c r="C225" s="5">
        <v>7113631</v>
      </c>
      <c r="D225" s="6">
        <v>3.048</v>
      </c>
      <c r="E225" s="6">
        <v>3.048</v>
      </c>
      <c r="F225" s="6">
        <v>1.8288000000000002</v>
      </c>
      <c r="G225" s="6">
        <f t="shared" si="3"/>
        <v>16.990107955200003</v>
      </c>
      <c r="H225" s="7" t="s">
        <v>146</v>
      </c>
    </row>
    <row r="226" spans="1:8" ht="24" x14ac:dyDescent="0.25">
      <c r="A226" s="5" t="s">
        <v>481</v>
      </c>
      <c r="B226" s="5">
        <v>617697</v>
      </c>
      <c r="C226" s="5">
        <v>7113632</v>
      </c>
      <c r="D226" s="6">
        <v>3.6576000000000004</v>
      </c>
      <c r="E226" s="6">
        <v>3.048</v>
      </c>
      <c r="F226" s="6">
        <v>1.524</v>
      </c>
      <c r="G226" s="6">
        <f t="shared" si="3"/>
        <v>16.990107955200003</v>
      </c>
      <c r="H226" s="7" t="s">
        <v>147</v>
      </c>
    </row>
    <row r="227" spans="1:8" ht="36" x14ac:dyDescent="0.25">
      <c r="A227" s="5" t="s">
        <v>482</v>
      </c>
      <c r="B227" s="5">
        <v>617723</v>
      </c>
      <c r="C227" s="5">
        <v>7113576</v>
      </c>
      <c r="D227" s="6">
        <v>2.4384000000000001</v>
      </c>
      <c r="E227" s="6">
        <v>3.048</v>
      </c>
      <c r="F227" s="6">
        <v>1.524</v>
      </c>
      <c r="G227" s="6">
        <f t="shared" si="3"/>
        <v>11.3267386368</v>
      </c>
      <c r="H227" s="7" t="s">
        <v>148</v>
      </c>
    </row>
    <row r="228" spans="1:8" ht="24" x14ac:dyDescent="0.25">
      <c r="A228" s="5" t="s">
        <v>483</v>
      </c>
      <c r="B228" s="5">
        <v>617793</v>
      </c>
      <c r="C228" s="5">
        <v>7113546</v>
      </c>
      <c r="D228" s="6">
        <v>3.3528000000000002</v>
      </c>
      <c r="E228" s="6">
        <v>3.048</v>
      </c>
      <c r="F228" s="6">
        <v>1.2192000000000001</v>
      </c>
      <c r="G228" s="6">
        <f t="shared" si="3"/>
        <v>12.459412500480003</v>
      </c>
      <c r="H228" s="7" t="s">
        <v>149</v>
      </c>
    </row>
    <row r="229" spans="1:8" ht="36" x14ac:dyDescent="0.25">
      <c r="A229" s="5" t="s">
        <v>484</v>
      </c>
      <c r="B229" s="5">
        <v>617699</v>
      </c>
      <c r="C229" s="5">
        <v>7113404</v>
      </c>
      <c r="D229" s="6">
        <v>2.4384000000000001</v>
      </c>
      <c r="E229" s="6">
        <v>3.048</v>
      </c>
      <c r="F229" s="6">
        <v>1.2192000000000001</v>
      </c>
      <c r="G229" s="6">
        <f t="shared" si="3"/>
        <v>9.06139090944</v>
      </c>
      <c r="H229" s="7" t="s">
        <v>150</v>
      </c>
    </row>
    <row r="230" spans="1:8" ht="36" x14ac:dyDescent="0.25">
      <c r="A230" s="5" t="s">
        <v>485</v>
      </c>
      <c r="B230" s="5">
        <v>617681</v>
      </c>
      <c r="C230" s="5">
        <v>7113371</v>
      </c>
      <c r="D230" s="6">
        <v>3.048</v>
      </c>
      <c r="E230" s="6">
        <v>2.4384000000000001</v>
      </c>
      <c r="F230" s="6">
        <v>1.2192000000000001</v>
      </c>
      <c r="G230" s="6">
        <f t="shared" si="3"/>
        <v>9.06139090944</v>
      </c>
      <c r="H230" s="7" t="s">
        <v>151</v>
      </c>
    </row>
    <row r="231" spans="1:8" ht="48" x14ac:dyDescent="0.25">
      <c r="A231" s="5" t="s">
        <v>486</v>
      </c>
      <c r="B231" s="5">
        <v>617680</v>
      </c>
      <c r="C231" s="5">
        <v>7113323</v>
      </c>
      <c r="D231" s="6">
        <v>3.048</v>
      </c>
      <c r="E231" s="6">
        <v>3.048</v>
      </c>
      <c r="F231" s="6">
        <v>1.2192000000000001</v>
      </c>
      <c r="G231" s="6">
        <f t="shared" si="3"/>
        <v>11.326738636800002</v>
      </c>
      <c r="H231" s="7" t="s">
        <v>152</v>
      </c>
    </row>
    <row r="232" spans="1:8" ht="36" x14ac:dyDescent="0.25">
      <c r="A232" s="5" t="s">
        <v>487</v>
      </c>
      <c r="B232" s="5">
        <v>617676</v>
      </c>
      <c r="C232" s="5">
        <v>7113301</v>
      </c>
      <c r="D232" s="6">
        <v>3.048</v>
      </c>
      <c r="E232" s="6">
        <v>3.048</v>
      </c>
      <c r="F232" s="6">
        <v>1.2192000000000001</v>
      </c>
      <c r="G232" s="6">
        <f t="shared" si="3"/>
        <v>11.326738636800002</v>
      </c>
      <c r="H232" s="7" t="s">
        <v>153</v>
      </c>
    </row>
    <row r="233" spans="1:8" ht="24" x14ac:dyDescent="0.25">
      <c r="A233" s="5" t="s">
        <v>488</v>
      </c>
      <c r="B233" s="5">
        <v>617675</v>
      </c>
      <c r="C233" s="5">
        <v>7113211</v>
      </c>
      <c r="D233" s="6">
        <v>2.4384000000000001</v>
      </c>
      <c r="E233" s="6">
        <v>3.048</v>
      </c>
      <c r="F233" s="6">
        <v>1.2192000000000001</v>
      </c>
      <c r="G233" s="6">
        <f t="shared" si="3"/>
        <v>9.06139090944</v>
      </c>
      <c r="H233" s="7" t="s">
        <v>154</v>
      </c>
    </row>
    <row r="234" spans="1:8" ht="36" x14ac:dyDescent="0.25">
      <c r="A234" s="5" t="s">
        <v>489</v>
      </c>
      <c r="B234" s="5">
        <v>617680</v>
      </c>
      <c r="C234" s="5">
        <v>7113311</v>
      </c>
      <c r="D234" s="6">
        <v>2.4384000000000001</v>
      </c>
      <c r="E234" s="6">
        <v>3.048</v>
      </c>
      <c r="F234" s="6">
        <v>1.2192000000000001</v>
      </c>
      <c r="G234" s="6">
        <f t="shared" si="3"/>
        <v>9.06139090944</v>
      </c>
      <c r="H234" s="7" t="s">
        <v>155</v>
      </c>
    </row>
    <row r="235" spans="1:8" ht="36" x14ac:dyDescent="0.25">
      <c r="A235" s="5" t="s">
        <v>490</v>
      </c>
      <c r="B235" s="5">
        <v>617628</v>
      </c>
      <c r="C235" s="5">
        <v>7113309</v>
      </c>
      <c r="D235" s="6">
        <v>3.6576000000000004</v>
      </c>
      <c r="E235" s="6">
        <v>3.048</v>
      </c>
      <c r="F235" s="6">
        <v>1.2192000000000001</v>
      </c>
      <c r="G235" s="6">
        <f t="shared" si="3"/>
        <v>13.592086364160002</v>
      </c>
      <c r="H235" s="7" t="s">
        <v>156</v>
      </c>
    </row>
    <row r="236" spans="1:8" ht="36" x14ac:dyDescent="0.25">
      <c r="A236" s="5" t="s">
        <v>491</v>
      </c>
      <c r="B236" s="5">
        <v>617557</v>
      </c>
      <c r="C236" s="5">
        <v>7113309</v>
      </c>
      <c r="D236" s="6">
        <v>4.2671999999999999</v>
      </c>
      <c r="E236" s="6">
        <v>3.048</v>
      </c>
      <c r="F236" s="6">
        <v>1.2192000000000001</v>
      </c>
      <c r="G236" s="6">
        <f t="shared" si="3"/>
        <v>15.85743409152</v>
      </c>
      <c r="H236" s="7" t="s">
        <v>157</v>
      </c>
    </row>
    <row r="237" spans="1:8" ht="60" x14ac:dyDescent="0.25">
      <c r="A237" s="5" t="s">
        <v>492</v>
      </c>
      <c r="B237" s="5">
        <v>617644</v>
      </c>
      <c r="C237" s="5">
        <v>7113137</v>
      </c>
      <c r="D237" s="6">
        <v>0.9144000000000001</v>
      </c>
      <c r="E237" s="6">
        <v>15.24</v>
      </c>
      <c r="F237" s="6">
        <v>1.524</v>
      </c>
      <c r="G237" s="6">
        <f t="shared" si="3"/>
        <v>21.237634944000003</v>
      </c>
      <c r="H237" s="7" t="s">
        <v>158</v>
      </c>
    </row>
    <row r="238" spans="1:8" ht="24" x14ac:dyDescent="0.25">
      <c r="A238" s="5" t="s">
        <v>493</v>
      </c>
      <c r="B238" s="5">
        <v>617674</v>
      </c>
      <c r="C238" s="5">
        <v>7113263</v>
      </c>
      <c r="D238" s="6">
        <v>2.1335999999999999</v>
      </c>
      <c r="E238" s="6">
        <v>2.7432000000000003</v>
      </c>
      <c r="F238" s="6">
        <v>1.524</v>
      </c>
      <c r="G238" s="6">
        <f t="shared" si="3"/>
        <v>8.9198066764800021</v>
      </c>
      <c r="H238" s="7" t="s">
        <v>159</v>
      </c>
    </row>
    <row r="239" spans="1:8" ht="36" x14ac:dyDescent="0.25">
      <c r="A239" s="5" t="s">
        <v>494</v>
      </c>
      <c r="B239" s="5">
        <v>617707</v>
      </c>
      <c r="C239" s="5">
        <v>7113346</v>
      </c>
      <c r="D239" s="6">
        <v>2.4384000000000001</v>
      </c>
      <c r="E239" s="6">
        <v>2.4384000000000001</v>
      </c>
      <c r="F239" s="6">
        <v>1.2192000000000001</v>
      </c>
      <c r="G239" s="6">
        <f t="shared" si="3"/>
        <v>7.2491127275520011</v>
      </c>
      <c r="H239" s="7" t="s">
        <v>160</v>
      </c>
    </row>
    <row r="240" spans="1:8" ht="36" x14ac:dyDescent="0.25">
      <c r="A240" s="5" t="s">
        <v>495</v>
      </c>
      <c r="B240" s="5">
        <v>617646</v>
      </c>
      <c r="C240" s="5">
        <v>7113271</v>
      </c>
      <c r="D240" s="6">
        <v>1.524</v>
      </c>
      <c r="E240" s="6">
        <v>2.4384000000000001</v>
      </c>
      <c r="F240" s="6">
        <v>1.2192000000000001</v>
      </c>
      <c r="G240" s="6">
        <f t="shared" si="3"/>
        <v>4.53069545472</v>
      </c>
      <c r="H240" s="7" t="s">
        <v>161</v>
      </c>
    </row>
    <row r="241" spans="1:8" ht="24" x14ac:dyDescent="0.25">
      <c r="A241" s="5" t="s">
        <v>496</v>
      </c>
      <c r="B241" s="5">
        <v>617655</v>
      </c>
      <c r="C241" s="5">
        <v>7113299</v>
      </c>
      <c r="D241" s="6">
        <v>1.8288000000000002</v>
      </c>
      <c r="E241" s="6">
        <v>2.4384000000000001</v>
      </c>
      <c r="F241" s="6">
        <v>1.2192000000000001</v>
      </c>
      <c r="G241" s="6">
        <f t="shared" si="3"/>
        <v>5.4368345456640013</v>
      </c>
      <c r="H241" s="7" t="s">
        <v>162</v>
      </c>
    </row>
    <row r="242" spans="1:8" ht="24" x14ac:dyDescent="0.25">
      <c r="A242" s="5" t="s">
        <v>497</v>
      </c>
      <c r="B242" s="5">
        <v>617658</v>
      </c>
      <c r="C242" s="5">
        <v>7113328</v>
      </c>
      <c r="D242" s="6">
        <v>1.524</v>
      </c>
      <c r="E242" s="6">
        <v>2.4384000000000001</v>
      </c>
      <c r="F242" s="6">
        <v>1.2192000000000001</v>
      </c>
      <c r="G242" s="6">
        <f t="shared" si="3"/>
        <v>4.53069545472</v>
      </c>
      <c r="H242" s="7" t="s">
        <v>163</v>
      </c>
    </row>
    <row r="243" spans="1:8" ht="24" x14ac:dyDescent="0.25">
      <c r="A243" s="5" t="s">
        <v>498</v>
      </c>
      <c r="B243" s="5">
        <v>617690</v>
      </c>
      <c r="C243" s="5">
        <v>7113315</v>
      </c>
      <c r="D243" s="6">
        <v>1.8288000000000002</v>
      </c>
      <c r="E243" s="6">
        <v>1.8288000000000002</v>
      </c>
      <c r="F243" s="6">
        <v>1.524</v>
      </c>
      <c r="G243" s="6">
        <f t="shared" si="3"/>
        <v>5.0970323865600013</v>
      </c>
      <c r="H243" s="7" t="s">
        <v>164</v>
      </c>
    </row>
    <row r="244" spans="1:8" ht="24" x14ac:dyDescent="0.25">
      <c r="A244" s="5" t="s">
        <v>499</v>
      </c>
      <c r="B244" s="5">
        <v>617665</v>
      </c>
      <c r="C244" s="5">
        <v>7113316</v>
      </c>
      <c r="D244" s="6">
        <v>1.8288000000000002</v>
      </c>
      <c r="E244" s="6">
        <v>2.4384000000000001</v>
      </c>
      <c r="F244" s="6">
        <v>1.2192000000000001</v>
      </c>
      <c r="G244" s="6">
        <f t="shared" si="3"/>
        <v>5.4368345456640013</v>
      </c>
      <c r="H244" s="7" t="s">
        <v>165</v>
      </c>
    </row>
    <row r="245" spans="1:8" ht="60" x14ac:dyDescent="0.25">
      <c r="A245" s="5" t="s">
        <v>500</v>
      </c>
      <c r="B245" s="5">
        <v>617671</v>
      </c>
      <c r="C245" s="5">
        <v>7113290</v>
      </c>
      <c r="D245" s="6">
        <v>3.048</v>
      </c>
      <c r="E245" s="6">
        <v>2.4384000000000001</v>
      </c>
      <c r="F245" s="6">
        <v>1.2192000000000001</v>
      </c>
      <c r="G245" s="6">
        <f t="shared" si="3"/>
        <v>9.06139090944</v>
      </c>
      <c r="H245" s="7" t="s">
        <v>166</v>
      </c>
    </row>
    <row r="246" spans="1:8" ht="36" x14ac:dyDescent="0.25">
      <c r="A246" s="5" t="s">
        <v>501</v>
      </c>
      <c r="B246" s="5">
        <v>617454</v>
      </c>
      <c r="C246" s="5">
        <v>7113738</v>
      </c>
      <c r="D246" s="6">
        <v>3.048</v>
      </c>
      <c r="E246" s="6">
        <v>2.4384000000000001</v>
      </c>
      <c r="F246" s="6">
        <v>1.8288000000000002</v>
      </c>
      <c r="G246" s="6">
        <f t="shared" si="3"/>
        <v>13.592086364160002</v>
      </c>
      <c r="H246" s="7" t="s">
        <v>167</v>
      </c>
    </row>
    <row r="247" spans="1:8" ht="36" x14ac:dyDescent="0.25">
      <c r="A247" s="5" t="s">
        <v>502</v>
      </c>
      <c r="B247" s="5">
        <v>617507</v>
      </c>
      <c r="C247" s="5">
        <v>7113771</v>
      </c>
      <c r="D247" s="6">
        <v>4.2671999999999999</v>
      </c>
      <c r="E247" s="6">
        <v>2.4384000000000001</v>
      </c>
      <c r="F247" s="6">
        <v>1.2192000000000001</v>
      </c>
      <c r="G247" s="6">
        <f t="shared" si="3"/>
        <v>12.685947273216001</v>
      </c>
      <c r="H247" s="7" t="s">
        <v>168</v>
      </c>
    </row>
    <row r="248" spans="1:8" ht="36" x14ac:dyDescent="0.25">
      <c r="A248" s="5" t="s">
        <v>503</v>
      </c>
      <c r="B248" s="5">
        <v>617634</v>
      </c>
      <c r="C248" s="5">
        <v>7113657</v>
      </c>
      <c r="D248" s="6">
        <v>3.048</v>
      </c>
      <c r="E248" s="6">
        <v>3.048</v>
      </c>
      <c r="F248" s="6">
        <v>1.524</v>
      </c>
      <c r="G248" s="6">
        <f t="shared" si="3"/>
        <v>14.158423296000002</v>
      </c>
      <c r="H248" s="7" t="s">
        <v>169</v>
      </c>
    </row>
    <row r="249" spans="1:8" ht="36" x14ac:dyDescent="0.25">
      <c r="A249" s="5" t="s">
        <v>504</v>
      </c>
      <c r="B249" s="5">
        <v>617673</v>
      </c>
      <c r="C249" s="5">
        <v>7113680</v>
      </c>
      <c r="D249" s="6">
        <v>4.2671999999999999</v>
      </c>
      <c r="E249" s="6">
        <v>2.4384000000000001</v>
      </c>
      <c r="F249" s="6">
        <v>1.2192000000000001</v>
      </c>
      <c r="G249" s="6">
        <f t="shared" si="3"/>
        <v>12.685947273216001</v>
      </c>
      <c r="H249" s="7" t="s">
        <v>170</v>
      </c>
    </row>
    <row r="250" spans="1:8" ht="96" x14ac:dyDescent="0.25">
      <c r="A250" s="5" t="s">
        <v>505</v>
      </c>
      <c r="B250" s="5">
        <v>619464</v>
      </c>
      <c r="C250" s="5">
        <v>7113086</v>
      </c>
      <c r="D250" s="6">
        <v>14.9352</v>
      </c>
      <c r="E250" s="6">
        <v>14.9352</v>
      </c>
      <c r="F250" s="6">
        <v>3.6576000000000004</v>
      </c>
      <c r="G250" s="6">
        <v>815.86498400870414</v>
      </c>
      <c r="H250" s="7" t="s">
        <v>234</v>
      </c>
    </row>
    <row r="251" spans="1:8" ht="60" x14ac:dyDescent="0.25">
      <c r="A251" s="5" t="s">
        <v>506</v>
      </c>
      <c r="B251" s="5">
        <v>619066</v>
      </c>
      <c r="C251" s="5">
        <v>7113538</v>
      </c>
      <c r="D251" s="6">
        <v>7.9248000000000003</v>
      </c>
      <c r="E251" s="6">
        <v>7.9248000000000003</v>
      </c>
      <c r="F251" s="6">
        <v>3.6576000000000004</v>
      </c>
      <c r="G251" s="6">
        <v>229.70625955430404</v>
      </c>
      <c r="H251" s="7" t="s">
        <v>235</v>
      </c>
    </row>
    <row r="252" spans="1:8" ht="24" x14ac:dyDescent="0.25">
      <c r="A252" s="5" t="s">
        <v>507</v>
      </c>
      <c r="B252" s="5">
        <v>619055</v>
      </c>
      <c r="C252" s="5">
        <v>7113548</v>
      </c>
      <c r="D252" s="6">
        <v>3.6576000000000004</v>
      </c>
      <c r="E252" s="6">
        <v>2.4384000000000001</v>
      </c>
      <c r="F252" s="6">
        <v>1.2192000000000001</v>
      </c>
      <c r="G252" s="6">
        <v>10.873669091328003</v>
      </c>
      <c r="H252" s="7" t="s">
        <v>171</v>
      </c>
    </row>
    <row r="253" spans="1:8" ht="36" x14ac:dyDescent="0.25">
      <c r="A253" s="5" t="s">
        <v>508</v>
      </c>
      <c r="B253" s="5">
        <v>619047</v>
      </c>
      <c r="C253" s="5">
        <v>7113549</v>
      </c>
      <c r="D253" s="6">
        <v>3.6576000000000004</v>
      </c>
      <c r="E253" s="6">
        <v>2.4384000000000001</v>
      </c>
      <c r="F253" s="6">
        <v>1.2192000000000001</v>
      </c>
      <c r="G253" s="6">
        <v>10.873669091328003</v>
      </c>
      <c r="H253" s="7" t="s">
        <v>172</v>
      </c>
    </row>
  </sheetData>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Pit General</vt:lpstr>
      <vt:lpstr>'Pit General'!Print_Titles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Julia Lane</cp:lastModifiedBy>
  <cp:lastPrinted>2014-04-02T22:23:59Z</cp:lastPrinted>
  <dcterms:created xsi:type="dcterms:W3CDTF">2013-09-11T20:55:57Z</dcterms:created>
  <dcterms:modified xsi:type="dcterms:W3CDTF">2014-04-02T22:24:20Z</dcterms:modified>
</cp:coreProperties>
</file>